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23250" windowHeight="1257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часть'!$A$6:$M$96</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2">'Проектная часть'!$A$1:$M$33</definedName>
    <definedName name="_xlnm.Print_Area" localSheetId="1">'Целевые показатели'!$A$1:$J$28</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c r="G21"/>
  <c r="H21"/>
  <c r="F22"/>
  <c r="G22"/>
  <c r="H22"/>
  <c r="F23"/>
  <c r="G23"/>
  <c r="H23"/>
  <c r="E22"/>
  <c r="E23"/>
  <c r="E21"/>
  <c r="E73" i="4"/>
  <c r="E61"/>
  <c r="F37"/>
  <c r="G37"/>
  <c r="H37"/>
  <c r="F38"/>
  <c r="G38"/>
  <c r="H38"/>
  <c r="F39"/>
  <c r="G39"/>
  <c r="H39"/>
  <c r="E38"/>
  <c r="E39"/>
  <c r="E37"/>
  <c r="D37" s="1"/>
  <c r="D18" i="3"/>
  <c r="D20"/>
  <c r="D19"/>
  <c r="D36" i="4"/>
  <c r="D35"/>
  <c r="D34"/>
  <c r="D33"/>
  <c r="D32"/>
  <c r="D31"/>
  <c r="B6" i="5"/>
  <c r="B23"/>
  <c r="D19" i="4" l="1"/>
  <c r="D17" i="3" l="1"/>
  <c r="D16"/>
  <c r="D80" i="4"/>
  <c r="D81"/>
  <c r="D79"/>
  <c r="D68"/>
  <c r="D69"/>
  <c r="D70"/>
  <c r="D71"/>
  <c r="D72"/>
  <c r="D67"/>
  <c r="D44"/>
  <c r="D45"/>
  <c r="D46"/>
  <c r="D47"/>
  <c r="D48"/>
  <c r="D49"/>
  <c r="D50"/>
  <c r="D51"/>
  <c r="D52"/>
  <c r="D53"/>
  <c r="D54"/>
  <c r="D55"/>
  <c r="D56"/>
  <c r="D57"/>
  <c r="D58"/>
  <c r="D59"/>
  <c r="D60"/>
  <c r="D43"/>
  <c r="D20"/>
  <c r="D21"/>
  <c r="D22"/>
  <c r="D23"/>
  <c r="D24"/>
  <c r="D25"/>
  <c r="D26"/>
  <c r="D27"/>
  <c r="D28"/>
  <c r="D29"/>
  <c r="D30"/>
  <c r="E14"/>
  <c r="F14"/>
  <c r="G14"/>
  <c r="H14"/>
  <c r="E15"/>
  <c r="F15"/>
  <c r="G15"/>
  <c r="H15"/>
  <c r="F13"/>
  <c r="G13"/>
  <c r="H13"/>
  <c r="E13"/>
  <c r="D11"/>
  <c r="D10"/>
  <c r="D10" i="3"/>
  <c r="D11"/>
  <c r="D12"/>
  <c r="D13"/>
  <c r="D14"/>
  <c r="D9"/>
  <c r="D15" i="4" l="1"/>
  <c r="D13"/>
  <c r="D14"/>
  <c r="F25" i="3"/>
  <c r="C24" i="5" s="1"/>
  <c r="G25" i="3"/>
  <c r="C25" i="5" s="1"/>
  <c r="H25" i="3"/>
  <c r="C26" i="5" s="1"/>
  <c r="F26" i="3"/>
  <c r="D24" i="5" s="1"/>
  <c r="G26" i="3"/>
  <c r="D25" i="5" s="1"/>
  <c r="H26" i="3"/>
  <c r="D26" i="5" s="1"/>
  <c r="F24" i="3"/>
  <c r="B24" i="5" s="1"/>
  <c r="G24" i="3"/>
  <c r="B25" i="5" s="1"/>
  <c r="H24" i="3"/>
  <c r="B26" i="5" s="1"/>
  <c r="D92" i="4"/>
  <c r="E92"/>
  <c r="F92"/>
  <c r="G92"/>
  <c r="H92"/>
  <c r="D93"/>
  <c r="E93"/>
  <c r="F93"/>
  <c r="G93"/>
  <c r="H93"/>
  <c r="E91"/>
  <c r="F91"/>
  <c r="G91"/>
  <c r="H91"/>
  <c r="D91"/>
  <c r="E83"/>
  <c r="F83"/>
  <c r="G83"/>
  <c r="H83"/>
  <c r="E84"/>
  <c r="F84"/>
  <c r="G84"/>
  <c r="H84"/>
  <c r="E82"/>
  <c r="F82"/>
  <c r="G82"/>
  <c r="H82"/>
  <c r="E74"/>
  <c r="F74"/>
  <c r="G74"/>
  <c r="H74"/>
  <c r="E75"/>
  <c r="F75"/>
  <c r="G75"/>
  <c r="H75"/>
  <c r="F73"/>
  <c r="G73"/>
  <c r="H73"/>
  <c r="E62"/>
  <c r="E95" s="1"/>
  <c r="C28" i="5" s="1"/>
  <c r="F62" i="4"/>
  <c r="F95" s="1"/>
  <c r="C29" i="5" s="1"/>
  <c r="G62" i="4"/>
  <c r="G95" s="1"/>
  <c r="H62"/>
  <c r="H95" s="1"/>
  <c r="C31" i="5" s="1"/>
  <c r="E63" i="4"/>
  <c r="E96" s="1"/>
  <c r="F63"/>
  <c r="F96" s="1"/>
  <c r="D29" i="5" s="1"/>
  <c r="D19" s="1"/>
  <c r="G63" i="4"/>
  <c r="G96" s="1"/>
  <c r="D30" i="5" s="1"/>
  <c r="D20" s="1"/>
  <c r="H63" i="4"/>
  <c r="E94"/>
  <c r="F61"/>
  <c r="F94" s="1"/>
  <c r="B29" i="5" s="1"/>
  <c r="G61" i="4"/>
  <c r="G94" s="1"/>
  <c r="B30" i="5" s="1"/>
  <c r="H61" i="4"/>
  <c r="H94" s="1"/>
  <c r="B31" i="5" s="1"/>
  <c r="D39" i="4"/>
  <c r="D38"/>
  <c r="B20" i="5" l="1"/>
  <c r="B19"/>
  <c r="H96" i="4"/>
  <c r="D31" i="5" s="1"/>
  <c r="D21" s="1"/>
  <c r="B22"/>
  <c r="C21"/>
  <c r="B21"/>
  <c r="D94" i="4"/>
  <c r="B28" i="5"/>
  <c r="D96" i="4"/>
  <c r="D28" i="5"/>
  <c r="D27" s="1"/>
  <c r="C19"/>
  <c r="D95" i="4"/>
  <c r="C30" i="5"/>
  <c r="E30" s="1"/>
  <c r="E20" s="1"/>
  <c r="D73" i="4"/>
  <c r="D75"/>
  <c r="D74"/>
  <c r="D82"/>
  <c r="D84"/>
  <c r="D83"/>
  <c r="D61"/>
  <c r="D63"/>
  <c r="D62"/>
  <c r="E26" i="3"/>
  <c r="D23"/>
  <c r="E25"/>
  <c r="D22"/>
  <c r="E24"/>
  <c r="D24" s="1"/>
  <c r="D21"/>
  <c r="E29" i="5"/>
  <c r="E19" s="1"/>
  <c r="C27" l="1"/>
  <c r="E31"/>
  <c r="E21" s="1"/>
  <c r="B27"/>
  <c r="E28"/>
  <c r="E18" s="1"/>
  <c r="B18"/>
  <c r="B17" s="1"/>
  <c r="D25" i="3"/>
  <c r="C23" i="5"/>
  <c r="C20"/>
  <c r="D26" i="3"/>
  <c r="D23" i="5"/>
  <c r="E27" l="1"/>
  <c r="C18"/>
  <c r="C17" s="1"/>
  <c r="C22"/>
  <c r="D18"/>
  <c r="D17" s="1"/>
  <c r="D22"/>
  <c r="E22" l="1"/>
  <c r="E17"/>
</calcChain>
</file>

<file path=xl/sharedStrings.xml><?xml version="1.0" encoding="utf-8"?>
<sst xmlns="http://schemas.openxmlformats.org/spreadsheetml/2006/main" count="546" uniqueCount="242">
  <si>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</si>
  <si>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</si>
  <si>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</si>
  <si>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</si>
  <si>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</si>
  <si>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</si>
  <si>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</si>
  <si>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</si>
  <si>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</si>
  <si>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</si>
  <si>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</si>
  <si>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</si>
  <si>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</si>
  <si>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</si>
  <si>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</si>
  <si>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</si>
  <si>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</si>
  <si>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</si>
  <si>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</si>
  <si>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</si>
  <si>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</si>
  <si>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</si>
  <si>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</si>
  <si>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</si>
  <si>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</si>
  <si>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</si>
  <si>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</si>
  <si>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</si>
  <si>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</si>
  <si>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</si>
  <si>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</si>
  <si>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</si>
  <si>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</si>
  <si>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</si>
  <si>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</si>
  <si>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</si>
  <si>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</si>
  <si>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</si>
  <si>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</si>
  <si>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</si>
  <si>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</si>
  <si>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</si>
  <si>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</si>
  <si>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</si>
  <si>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</si>
  <si>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</si>
  <si>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</si>
  <si>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</si>
  <si>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</si>
  <si>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</si>
  <si>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</si>
  <si>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</si>
  <si>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</si>
  <si>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</si>
  <si>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</si>
  <si>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</si>
  <si>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</si>
  <si>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</si>
  <si>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</si>
  <si>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</si>
  <si>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</si>
  <si>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</si>
  <si>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</si>
  <si>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</si>
  <si>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</si>
  <si>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</si>
  <si>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</si>
  <si>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</si>
  <si>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</si>
  <si>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</si>
  <si>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</si>
  <si>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</si>
  <si>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</si>
  <si>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</si>
  <si>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</si>
  <si>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</si>
  <si>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</si>
  <si>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</si>
  <si>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Число посещений культурно-массовых мероприятий на территории МО Кавказский район</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</si>
  <si>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</si>
  <si>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</si>
  <si>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</si>
  <si>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</si>
  <si>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</si>
  <si>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</si>
  <si>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</si>
  <si>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</si>
  <si>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</si>
  <si>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</si>
  <si>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</si>
  <si>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</si>
  <si>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</si>
  <si>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</si>
  <si>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</si>
  <si>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</si>
  <si>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</si>
  <si>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</si>
  <si>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</si>
  <si>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</si>
  <si>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</si>
  <si>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</si>
  <si>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</si>
  <si>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</si>
  <si>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</si>
  <si>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</si>
  <si>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</si>
  <si>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</si>
  <si>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</si>
  <si>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</si>
  <si>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</si>
  <si>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</si>
  <si>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</si>
  <si>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</si>
  <si>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</si>
  <si>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</si>
  <si>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</si>
  <si>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</si>
  <si>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</si>
  <si>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</si>
  <si>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</si>
  <si>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</si>
  <si>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</si>
  <si>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</si>
  <si>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</si>
  <si>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</si>
  <si>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</si>
  <si>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</si>
  <si>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</si>
  <si>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</si>
  <si>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</si>
  <si>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</si>
  <si>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</si>
  <si>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</si>
  <si>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</si>
  <si>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</si>
  <si>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</si>
  <si>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</si>
  <si>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</si>
  <si>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</si>
  <si>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</si>
  <si>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</si>
  <si>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</si>
  <si>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</si>
  <si>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</si>
  <si>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</si>
  <si>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</si>
  <si>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</si>
  <si>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</si>
  <si>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проведены культурно-массовые мероприятия </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</si>
  <si>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</si>
  <si>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</si>
  <si>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</si>
  <si>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</si>
  <si>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</si>
  <si>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</si>
  <si>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</si>
  <si>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</si>
  <si>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 xml:space="preserve">Заместитель главы муниципального
образования Кавказский район                                                                           С.В.Филатова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</si>
  <si>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</si>
  <si>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</si>
  <si>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</si>
  <si>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</si>
  <si>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</si>
  <si>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</si>
  <si>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</si>
  <si>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</si>
  <si>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</si>
  <si>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</si>
  <si>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первый этап 2015 -2024гг., второй этап 2025-2030 гг.</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</si>
  <si>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</si>
  <si>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</si>
  <si>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</si>
  <si>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реализация потенциала каждого человека, развитие его талантов, воспитание патриотичной и социально ответственной личности</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</si>
  <si>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</si>
  <si>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</si>
  <si>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</si>
  <si>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</si>
  <si>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</si>
  <si>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</si>
  <si>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</si>
  <si>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</si>
  <si>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</si>
  <si>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</si>
  <si>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</si>
  <si>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</si>
  <si>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</si>
  <si>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</si>
  <si>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</si>
  <si>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</si>
  <si>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</si>
  <si>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</si>
  <si>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</si>
  <si>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</si>
  <si>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</si>
  <si>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</si>
  <si>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</si>
  <si>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</si>
  <si>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</si>
  <si>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</si>
  <si>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</si>
  <si>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</si>
  <si>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</si>
  <si>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Оснащение и укрепление материально-технической базы муниципальных учреждений культуры</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</si>
  <si>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</si>
  <si>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</si>
  <si>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</si>
  <si>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 xml:space="preserve">Заместитель главы муниципального
образования Кавказский район                                                                                                                                                                              С.В.Филатова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</si>
  <si>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</si>
  <si>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</si>
  <si>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</si>
  <si>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</si>
  <si>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</si>
  <si>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</si>
  <si>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</si>
  <si>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</si>
  <si>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</si>
  <si>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</si>
  <si>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</si>
  <si>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</si>
  <si>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</si>
  <si>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</si>
  <si>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</si>
  <si>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</si>
  <si>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</si>
  <si>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</si>
  <si>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Заместитель главы муниципального
образования Кавказский район                                                                                                                                                  С.В.Филатова
</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</si>
  <si>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</si>
  <si>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</si>
  <si>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гос?</t>
  </si>
  <si>
    <t xml:space="preserve">Увеличение числа посещений культурных мероприятий в три раза по сравнению с показателем 2019 года </t>
  </si>
  <si>
    <t xml:space="preserve">Оснащение и капитальный ремонт муниципальных детских школ искусств по видам искусств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</si>
  <si>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</si>
  <si>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</si>
  <si>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</si>
  <si>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</si>
  <si>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</si>
  <si>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оснащенных муниципальных учреждений культуры поселений Кавказского района</t>
  </si>
  <si>
    <t>Количество отремонтированных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</si>
  <si>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Количество получателей услуг (пользователей библиотек муниципального образования Кавказский район, физических лиц)</t>
  </si>
  <si>
    <t>всего:1 646 066,6  тыс. рублей, 1 этап: 1 055 060,0 тыс.рублей, 2 этап: 591 006,6 тыс. рублей</t>
  </si>
  <si>
    <t xml:space="preserve">Заместитель главы муниципального
образования Кавказский район                                                       С.В.Филатова
</t>
  </si>
  <si>
    <t xml:space="preserve">Заместитель главы муниципального
образования Кавказский район                                                                                                                                                                           С.В.Филатова
</t>
  </si>
</sst>
</file>

<file path=xl/styles.xml><?xml version="1.0" encoding="utf-8"?>
<styleSheet xmlns="http://schemas.openxmlformats.org/spreadsheetml/2006/main">
  <numFmts count="2">
    <numFmt numFmtId="164" formatCode="#,##0.0"/>
    <numFmt numFmtId="165" formatCode="0.0"/>
  </numFmts>
  <fonts count="18">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1"/>
      <color rgb="FF00B050"/>
      <name val="Times New Roman"/>
      <family val="1"/>
      <charset val="204"/>
    </font>
    <font>
      <sz val="14"/>
      <name val="Times New Roman"/>
      <family val="1"/>
      <charset val="204"/>
    </font>
    <font>
      <sz val="11"/>
      <name val="Calibri"/>
      <family val="2"/>
      <charset val="204"/>
      <scheme val="minor"/>
    </font>
    <font>
      <i/>
      <sz val="14"/>
      <color rgb="FFFF000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22">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0" fontId="4" fillId="0" borderId="0" xfId="0" applyFont="1" applyAlignment="1">
      <alignment horizontal="left" vertic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9" fillId="2"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4" fillId="3" borderId="0" xfId="0" applyFont="1" applyFill="1" applyAlignment="1">
      <alignment horizontal="justify" vertical="center"/>
    </xf>
    <xf numFmtId="0" fontId="6" fillId="0" borderId="0" xfId="0" applyFont="1"/>
    <xf numFmtId="0" fontId="12" fillId="0" borderId="0" xfId="0" applyFont="1"/>
    <xf numFmtId="0" fontId="6" fillId="3" borderId="0" xfId="0" applyFont="1" applyFill="1"/>
    <xf numFmtId="0" fontId="12"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3" fillId="0" borderId="1" xfId="0" applyFont="1" applyBorder="1" applyAlignment="1">
      <alignment horizontal="left" vertical="center" wrapText="1"/>
    </xf>
    <xf numFmtId="0" fontId="9" fillId="0" borderId="1" xfId="0" applyFont="1" applyBorder="1" applyAlignment="1">
      <alignment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49" fontId="6" fillId="3" borderId="1" xfId="0" applyNumberFormat="1" applyFont="1" applyFill="1" applyBorder="1" applyAlignment="1">
      <alignment horizontal="justify" vertical="center" wrapText="1"/>
    </xf>
    <xf numFmtId="49" fontId="14" fillId="3" borderId="1" xfId="0" applyNumberFormat="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vertical="center" wrapText="1"/>
    </xf>
    <xf numFmtId="0" fontId="13" fillId="3" borderId="1" xfId="0" applyFont="1" applyFill="1" applyBorder="1" applyAlignment="1">
      <alignment horizontal="justify" vertical="center" wrapText="1"/>
    </xf>
    <xf numFmtId="0" fontId="13"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49" fontId="16" fillId="0" borderId="0" xfId="0" applyNumberFormat="1" applyFont="1"/>
    <xf numFmtId="0" fontId="16" fillId="0" borderId="0" xfId="0" applyFont="1"/>
    <xf numFmtId="0" fontId="17" fillId="0" borderId="0" xfId="0" applyFont="1"/>
    <xf numFmtId="0" fontId="13" fillId="3" borderId="1" xfId="0" applyFont="1" applyFill="1" applyBorder="1" applyAlignment="1">
      <alignment vertical="center"/>
    </xf>
    <xf numFmtId="49" fontId="13" fillId="3" borderId="1" xfId="0" applyNumberFormat="1" applyFont="1" applyFill="1" applyBorder="1" applyAlignment="1">
      <alignment horizontal="justify" vertical="center" wrapText="1"/>
    </xf>
    <xf numFmtId="0" fontId="13" fillId="3" borderId="1" xfId="0" applyFont="1" applyFill="1" applyBorder="1" applyAlignment="1">
      <alignment wrapText="1"/>
    </xf>
    <xf numFmtId="164" fontId="9" fillId="0" borderId="1" xfId="0" applyNumberFormat="1" applyFont="1" applyBorder="1" applyAlignment="1">
      <alignment horizontal="center" vertical="center"/>
    </xf>
    <xf numFmtId="164" fontId="9" fillId="0" borderId="0" xfId="0" applyNumberFormat="1" applyFont="1" applyAlignment="1">
      <alignment horizontal="center"/>
    </xf>
    <xf numFmtId="164" fontId="9" fillId="0" borderId="1" xfId="0" applyNumberFormat="1" applyFont="1" applyBorder="1" applyAlignment="1">
      <alignment horizontal="center" vertical="center" wrapText="1"/>
    </xf>
    <xf numFmtId="164" fontId="9" fillId="2" borderId="0" xfId="0" applyNumberFormat="1" applyFont="1" applyFill="1" applyAlignment="1">
      <alignment horizontal="center" vertical="center" wrapText="1"/>
    </xf>
    <xf numFmtId="49" fontId="4"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0"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0" fontId="6" fillId="0" borderId="0" xfId="0" applyFont="1"/>
    <xf numFmtId="165" fontId="9"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0" borderId="1" xfId="0" applyFont="1" applyBorder="1" applyAlignment="1">
      <alignment vertical="center"/>
    </xf>
    <xf numFmtId="0" fontId="6"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2"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164" fontId="4" fillId="3" borderId="1" xfId="0" applyNumberFormat="1" applyFont="1" applyFill="1" applyBorder="1" applyAlignment="1">
      <alignment horizontal="center"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0" fontId="6" fillId="0" borderId="1" xfId="0" applyFont="1" applyBorder="1"/>
    <xf numFmtId="49" fontId="6" fillId="0" borderId="1" xfId="0" applyNumberFormat="1" applyFont="1" applyBorder="1"/>
    <xf numFmtId="165" fontId="9" fillId="3" borderId="1" xfId="0" applyNumberFormat="1" applyFont="1" applyFill="1" applyBorder="1" applyAlignment="1">
      <alignment horizontal="center" vertical="center"/>
    </xf>
    <xf numFmtId="165" fontId="9" fillId="0" borderId="1" xfId="0" applyNumberFormat="1" applyFont="1" applyBorder="1" applyAlignment="1">
      <alignment horizontal="center"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3" fillId="2" borderId="1" xfId="0" applyFont="1" applyFill="1" applyBorder="1" applyAlignment="1">
      <alignment vertical="center" wrapText="1"/>
    </xf>
    <xf numFmtId="0" fontId="4"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9" fillId="3" borderId="1" xfId="0" applyFont="1" applyFill="1" applyBorder="1" applyAlignment="1">
      <alignment wrapText="1"/>
    </xf>
    <xf numFmtId="164" fontId="0" fillId="0" borderId="0" xfId="0" applyNumberFormat="1"/>
    <xf numFmtId="0" fontId="4" fillId="0" borderId="0" xfId="0" applyFont="1" applyAlignment="1">
      <alignment horizontal="left" vertical="center"/>
    </xf>
    <xf numFmtId="0" fontId="4" fillId="2" borderId="1" xfId="0" applyFont="1" applyFill="1" applyBorder="1" applyAlignment="1">
      <alignment horizontal="center" vertical="center" wrapText="1"/>
    </xf>
    <xf numFmtId="0" fontId="6" fillId="0" borderId="0" xfId="0" applyFont="1"/>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6" fillId="0" borderId="1" xfId="0" applyFont="1" applyBorder="1" applyAlignment="1">
      <alignment wrapText="1"/>
    </xf>
    <xf numFmtId="0" fontId="13" fillId="2" borderId="1" xfId="0" applyFont="1" applyFill="1" applyBorder="1" applyAlignment="1">
      <alignment vertical="top" wrapText="1"/>
    </xf>
    <xf numFmtId="0" fontId="13" fillId="3" borderId="1" xfId="0" applyFont="1" applyFill="1" applyBorder="1" applyAlignment="1">
      <alignment vertical="top" wrapText="1"/>
    </xf>
    <xf numFmtId="0" fontId="13" fillId="2" borderId="1" xfId="0" applyFont="1" applyFill="1" applyBorder="1" applyAlignment="1">
      <alignment horizontal="justify" vertical="top" wrapText="1"/>
    </xf>
    <xf numFmtId="0" fontId="6" fillId="0" borderId="1" xfId="0" applyFont="1" applyBorder="1" applyAlignment="1">
      <alignment vertical="top" wrapText="1"/>
    </xf>
    <xf numFmtId="0" fontId="4"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9" fillId="0" borderId="0" xfId="0" applyFont="1" applyAlignment="1">
      <alignment horizontal="left" vertical="top" wrapText="1"/>
    </xf>
    <xf numFmtId="0" fontId="6" fillId="3" borderId="4" xfId="0" applyFont="1" applyFill="1" applyBorder="1" applyAlignment="1">
      <alignment horizontal="justify" vertical="center" wrapText="1"/>
    </xf>
    <xf numFmtId="0" fontId="6" fillId="3" borderId="6" xfId="0" applyFont="1" applyFill="1" applyBorder="1" applyAlignment="1">
      <alignment horizontal="justify" vertical="center" wrapText="1"/>
    </xf>
    <xf numFmtId="0" fontId="6" fillId="3" borderId="7"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0" fillId="0" borderId="6" xfId="0" applyBorder="1"/>
    <xf numFmtId="0" fontId="0" fillId="0" borderId="7" xfId="0" applyBorder="1"/>
    <xf numFmtId="0" fontId="4" fillId="0" borderId="14" xfId="0" applyFont="1" applyBorder="1" applyAlignment="1">
      <alignment horizontal="center" vertical="center"/>
    </xf>
    <xf numFmtId="0" fontId="0" fillId="0" borderId="14" xfId="0" applyBorder="1"/>
    <xf numFmtId="0" fontId="6" fillId="2" borderId="4" xfId="0" applyFont="1" applyFill="1" applyBorder="1" applyAlignment="1">
      <alignment horizontal="justify" vertical="center" wrapText="1"/>
    </xf>
    <xf numFmtId="0" fontId="6" fillId="2" borderId="6" xfId="0" applyFont="1" applyFill="1" applyBorder="1" applyAlignment="1">
      <alignment horizontal="justify" vertical="center" wrapText="1"/>
    </xf>
    <xf numFmtId="0" fontId="6" fillId="2" borderId="7" xfId="0" applyFont="1" applyFill="1" applyBorder="1" applyAlignment="1">
      <alignment horizontal="justify"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49" fontId="4" fillId="2" borderId="1" xfId="0" applyNumberFormat="1" applyFont="1" applyFill="1" applyBorder="1" applyAlignment="1">
      <alignment horizontal="center" vertical="center" wrapText="1"/>
    </xf>
    <xf numFmtId="0" fontId="2" fillId="0" borderId="14" xfId="0" applyFont="1" applyBorder="1" applyAlignment="1">
      <alignment horizontal="center" vertical="center"/>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0" borderId="0" xfId="0" applyFont="1" applyAlignment="1">
      <alignment horizontal="left" vertical="center" wrapText="1"/>
    </xf>
    <xf numFmtId="0" fontId="4"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9" fillId="0" borderId="0" xfId="0" applyFont="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9" fillId="2" borderId="1" xfId="0" applyFont="1" applyFill="1" applyBorder="1" applyAlignment="1">
      <alignment horizontal="justify"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49"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15" fillId="0" borderId="0" xfId="0" applyFont="1" applyAlignment="1">
      <alignment horizontal="center" vertical="center"/>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wrapText="1"/>
    </xf>
    <xf numFmtId="0" fontId="6" fillId="0" borderId="1" xfId="0" applyFont="1" applyBorder="1" applyAlignment="1">
      <alignment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7"/>
  <sheetViews>
    <sheetView tabSelected="1" view="pageBreakPreview" zoomScale="110" zoomScaleNormal="100" zoomScaleSheetLayoutView="110" workbookViewId="0">
      <selection activeCell="A9" sqref="A9"/>
    </sheetView>
  </sheetViews>
  <sheetFormatPr defaultRowHeight="15"/>
  <cols>
    <col min="1" max="1" width="46" customWidth="1"/>
    <col min="2" max="2" width="42.42578125" customWidth="1"/>
    <col min="3" max="3" width="35.42578125" customWidth="1"/>
  </cols>
  <sheetData>
    <row r="1" spans="1:2" ht="18.75">
      <c r="A1" s="122" t="s">
        <v>207</v>
      </c>
      <c r="B1" s="122"/>
    </row>
    <row r="2" spans="1:2" ht="18.75">
      <c r="A2" s="122" t="s">
        <v>208</v>
      </c>
      <c r="B2" s="122"/>
    </row>
    <row r="3" spans="1:2" ht="18.75">
      <c r="A3" s="122" t="s">
        <v>70</v>
      </c>
      <c r="B3" s="122"/>
    </row>
    <row r="4" spans="1:2" ht="18.75">
      <c r="A4" s="1"/>
    </row>
    <row r="5" spans="1:2" ht="18.75">
      <c r="A5" s="122" t="s">
        <v>45</v>
      </c>
      <c r="B5" s="122"/>
    </row>
    <row r="6" spans="1:2" ht="18.75">
      <c r="A6" s="1"/>
    </row>
    <row r="7" spans="1:2" ht="57.75" customHeight="1">
      <c r="A7" s="19" t="s">
        <v>0</v>
      </c>
      <c r="B7" s="8" t="s">
        <v>159</v>
      </c>
    </row>
    <row r="8" spans="1:2" ht="50.25" customHeight="1">
      <c r="A8" s="19" t="s">
        <v>1</v>
      </c>
      <c r="B8" s="12" t="s">
        <v>71</v>
      </c>
    </row>
    <row r="9" spans="1:2" ht="71.25" customHeight="1">
      <c r="A9" s="19" t="s">
        <v>2</v>
      </c>
      <c r="B9" s="8" t="s">
        <v>69</v>
      </c>
    </row>
    <row r="10" spans="1:2" ht="39" customHeight="1">
      <c r="A10" s="19" t="s">
        <v>34</v>
      </c>
      <c r="B10" s="26" t="s">
        <v>168</v>
      </c>
    </row>
    <row r="11" spans="1:2" ht="100.5" customHeight="1">
      <c r="A11" s="19" t="s">
        <v>3</v>
      </c>
      <c r="B11" s="19" t="s">
        <v>107</v>
      </c>
    </row>
    <row r="12" spans="1:2" ht="45.75" customHeight="1">
      <c r="A12" s="19" t="s">
        <v>65</v>
      </c>
      <c r="B12" s="19" t="s">
        <v>71</v>
      </c>
    </row>
    <row r="13" spans="1:2" ht="57.75" customHeight="1">
      <c r="A13" s="19" t="s">
        <v>35</v>
      </c>
      <c r="B13" s="108" t="s">
        <v>239</v>
      </c>
    </row>
    <row r="14" spans="1:2" ht="62.25" customHeight="1">
      <c r="A14" s="19" t="s">
        <v>36</v>
      </c>
      <c r="B14" s="9" t="s">
        <v>172</v>
      </c>
    </row>
    <row r="15" spans="1:2" ht="15.75">
      <c r="A15" s="2"/>
    </row>
    <row r="16" spans="1:2" ht="15.75">
      <c r="A16" s="2"/>
    </row>
    <row r="17" spans="1:2" ht="15.75">
      <c r="A17" s="2"/>
    </row>
    <row r="18" spans="1:2" ht="15.75">
      <c r="A18" s="6"/>
    </row>
    <row r="19" spans="1:2" ht="39.75" customHeight="1">
      <c r="A19" s="123" t="s">
        <v>157</v>
      </c>
      <c r="B19" s="121"/>
    </row>
    <row r="20" spans="1:2" ht="15.75">
      <c r="A20" s="121"/>
      <c r="B20" s="121"/>
    </row>
    <row r="21" spans="1:2" ht="15.75">
      <c r="A21" s="121"/>
      <c r="B21" s="121"/>
    </row>
    <row r="22" spans="1:2" ht="15.75">
      <c r="A22" s="2"/>
    </row>
    <row r="23" spans="1:2" ht="15.75">
      <c r="A23" s="2"/>
    </row>
    <row r="24" spans="1:2" ht="15.75">
      <c r="A24" s="2"/>
    </row>
    <row r="25" spans="1:2" ht="15.75">
      <c r="A25" s="2"/>
    </row>
    <row r="26" spans="1:2" ht="15.75">
      <c r="A26" s="2"/>
    </row>
    <row r="27" spans="1:2" ht="15.75">
      <c r="A27" s="2"/>
    </row>
    <row r="28" spans="1:2" ht="15.75">
      <c r="A28" s="2"/>
    </row>
    <row r="29" spans="1:2" ht="15.75">
      <c r="A29" s="2"/>
    </row>
    <row r="30" spans="1:2" ht="15.75">
      <c r="A30" s="2"/>
    </row>
    <row r="31" spans="1:2" ht="15.75">
      <c r="A31" s="2"/>
    </row>
    <row r="32" spans="1:2" ht="15.75">
      <c r="A32" s="2"/>
    </row>
    <row r="76" spans="1:27">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spans="1:27" ht="15.75">
      <c r="A77" s="2"/>
    </row>
  </sheetData>
  <mergeCells count="7">
    <mergeCell ref="A21:B21"/>
    <mergeCell ref="A5:B5"/>
    <mergeCell ref="A1:B1"/>
    <mergeCell ref="A2:B2"/>
    <mergeCell ref="A3:B3"/>
    <mergeCell ref="A19:B19"/>
    <mergeCell ref="A20:B20"/>
  </mergeCells>
  <printOptions horizontalCentered="1"/>
  <pageMargins left="1.1811023622047245" right="0.39370078740157483" top="0.78740157480314965" bottom="0.78740157480314965" header="0.31496062992125984" footer="0.31496062992125984"/>
  <pageSetup paperSize="9" scale="96" fitToHeight="0" orientation="portrait" horizontalDpi="1200" verticalDpi="1200" r:id="rId1"/>
  <headerFooter differentFirst="1"/>
</worksheet>
</file>

<file path=xl/worksheets/sheet2.xml><?xml version="1.0" encoding="utf-8"?>
<worksheet xmlns="http://schemas.openxmlformats.org/spreadsheetml/2006/main" xmlns:r="http://schemas.openxmlformats.org/officeDocument/2006/relationships">
  <dimension ref="A1:O28"/>
  <sheetViews>
    <sheetView view="pageBreakPreview" zoomScale="60" zoomScaleNormal="64" workbookViewId="0">
      <selection activeCell="H15" sqref="H15"/>
    </sheetView>
  </sheetViews>
  <sheetFormatPr defaultColWidth="9.140625" defaultRowHeight="15.75"/>
  <cols>
    <col min="1" max="1" width="5.28515625" style="17" customWidth="1"/>
    <col min="2" max="2" width="24.42578125" style="110" customWidth="1"/>
    <col min="3" max="3" width="9.140625" style="112"/>
    <col min="4" max="4" width="10.7109375" style="112" customWidth="1"/>
    <col min="5" max="5" width="9.5703125" style="112" customWidth="1"/>
    <col min="6" max="6" width="9.85546875" style="112" customWidth="1"/>
    <col min="7" max="7" width="10.28515625" style="112" customWidth="1"/>
    <col min="8" max="8" width="42.85546875" style="112" customWidth="1"/>
    <col min="9" max="9" width="11" style="112" customWidth="1"/>
    <col min="10" max="10" width="36.5703125" style="112" customWidth="1"/>
    <col min="11" max="11" width="9.140625" style="15"/>
    <col min="12" max="12" width="9.140625" style="87"/>
    <col min="13" max="16384" width="9.140625" style="15"/>
  </cols>
  <sheetData>
    <row r="1" spans="1:15" ht="15" customHeight="1">
      <c r="A1" s="122" t="s">
        <v>44</v>
      </c>
      <c r="B1" s="122"/>
      <c r="C1" s="122"/>
      <c r="D1" s="122"/>
      <c r="E1" s="122"/>
      <c r="F1" s="122"/>
      <c r="G1" s="122"/>
      <c r="H1" s="122"/>
      <c r="I1" s="122"/>
      <c r="J1" s="122"/>
    </row>
    <row r="2" spans="1:15">
      <c r="A2" s="133"/>
      <c r="B2" s="134"/>
      <c r="C2" s="134"/>
      <c r="D2" s="134"/>
      <c r="E2" s="134"/>
      <c r="F2" s="134"/>
      <c r="G2" s="134"/>
      <c r="H2" s="134"/>
      <c r="I2" s="134"/>
      <c r="J2" s="134"/>
    </row>
    <row r="3" spans="1:15" ht="33" customHeight="1">
      <c r="A3" s="138" t="s">
        <v>4</v>
      </c>
      <c r="B3" s="140" t="s">
        <v>5</v>
      </c>
      <c r="C3" s="128" t="s">
        <v>41</v>
      </c>
      <c r="D3" s="128" t="s">
        <v>68</v>
      </c>
      <c r="E3" s="142" t="s">
        <v>6</v>
      </c>
      <c r="F3" s="143"/>
      <c r="G3" s="144"/>
      <c r="H3" s="128" t="s">
        <v>42</v>
      </c>
      <c r="I3" s="128" t="s">
        <v>43</v>
      </c>
      <c r="J3" s="128" t="s">
        <v>63</v>
      </c>
    </row>
    <row r="4" spans="1:15" ht="63.75" customHeight="1">
      <c r="A4" s="139"/>
      <c r="B4" s="141"/>
      <c r="C4" s="129"/>
      <c r="D4" s="129"/>
      <c r="E4" s="111" t="s">
        <v>7</v>
      </c>
      <c r="F4" s="111" t="s">
        <v>8</v>
      </c>
      <c r="G4" s="111" t="s">
        <v>19</v>
      </c>
      <c r="H4" s="129"/>
      <c r="I4" s="129"/>
      <c r="J4" s="129"/>
    </row>
    <row r="5" spans="1:15">
      <c r="A5" s="113">
        <v>1</v>
      </c>
      <c r="B5" s="114">
        <v>2</v>
      </c>
      <c r="C5" s="111">
        <v>3</v>
      </c>
      <c r="D5" s="111">
        <v>4</v>
      </c>
      <c r="E5" s="111">
        <v>5</v>
      </c>
      <c r="F5" s="111">
        <v>6</v>
      </c>
      <c r="G5" s="111">
        <v>7</v>
      </c>
      <c r="H5" s="111">
        <v>8</v>
      </c>
      <c r="I5" s="111">
        <v>9</v>
      </c>
      <c r="J5" s="111">
        <v>10</v>
      </c>
    </row>
    <row r="6" spans="1:15" ht="15">
      <c r="A6" s="38">
        <v>1</v>
      </c>
      <c r="B6" s="135" t="s">
        <v>9</v>
      </c>
      <c r="C6" s="136"/>
      <c r="D6" s="136"/>
      <c r="E6" s="136"/>
      <c r="F6" s="136"/>
      <c r="G6" s="136"/>
      <c r="H6" s="136"/>
      <c r="I6" s="136"/>
      <c r="J6" s="137"/>
    </row>
    <row r="7" spans="1:15" ht="33" customHeight="1">
      <c r="A7" s="38" t="s">
        <v>37</v>
      </c>
      <c r="B7" s="135" t="s">
        <v>120</v>
      </c>
      <c r="C7" s="136"/>
      <c r="D7" s="136"/>
      <c r="E7" s="136"/>
      <c r="F7" s="136"/>
      <c r="G7" s="136"/>
      <c r="H7" s="136"/>
      <c r="I7" s="136"/>
      <c r="J7" s="137"/>
    </row>
    <row r="8" spans="1:15" ht="249.75" customHeight="1">
      <c r="A8" s="52" t="s">
        <v>117</v>
      </c>
      <c r="B8" s="25" t="s">
        <v>162</v>
      </c>
      <c r="C8" s="40" t="s">
        <v>124</v>
      </c>
      <c r="D8" s="41">
        <v>75.599999999999994</v>
      </c>
      <c r="E8" s="42">
        <v>80</v>
      </c>
      <c r="F8" s="42">
        <v>82</v>
      </c>
      <c r="G8" s="43">
        <v>84</v>
      </c>
      <c r="H8" s="117" t="s">
        <v>179</v>
      </c>
      <c r="I8" s="40" t="s">
        <v>72</v>
      </c>
      <c r="J8" s="40" t="s">
        <v>180</v>
      </c>
      <c r="K8" s="13"/>
      <c r="L8" s="88" t="s">
        <v>228</v>
      </c>
      <c r="M8" s="16"/>
      <c r="N8" s="16"/>
      <c r="O8" s="16"/>
    </row>
    <row r="9" spans="1:15" ht="210" customHeight="1">
      <c r="A9" s="52" t="s">
        <v>118</v>
      </c>
      <c r="B9" s="28" t="s">
        <v>108</v>
      </c>
      <c r="C9" s="51" t="s">
        <v>124</v>
      </c>
      <c r="D9" s="115">
        <v>45</v>
      </c>
      <c r="E9" s="115">
        <v>45.1</v>
      </c>
      <c r="F9" s="115">
        <v>45.2</v>
      </c>
      <c r="G9" s="30">
        <v>45.3</v>
      </c>
      <c r="H9" s="118" t="s">
        <v>182</v>
      </c>
      <c r="I9" s="27" t="s">
        <v>72</v>
      </c>
      <c r="J9" s="28" t="s">
        <v>183</v>
      </c>
      <c r="K9" s="13"/>
      <c r="L9" s="88"/>
      <c r="M9" s="16"/>
      <c r="N9" s="16"/>
      <c r="O9" s="16"/>
    </row>
    <row r="10" spans="1:15" ht="90">
      <c r="A10" s="52" t="s">
        <v>160</v>
      </c>
      <c r="B10" s="28" t="s">
        <v>229</v>
      </c>
      <c r="C10" s="45" t="s">
        <v>197</v>
      </c>
      <c r="D10" s="115">
        <v>1.4</v>
      </c>
      <c r="E10" s="115">
        <v>1.8</v>
      </c>
      <c r="F10" s="115">
        <v>2</v>
      </c>
      <c r="G10" s="45">
        <v>2.2000000000000002</v>
      </c>
      <c r="H10" s="118" t="s">
        <v>198</v>
      </c>
      <c r="I10" s="28" t="s">
        <v>72</v>
      </c>
      <c r="J10" s="27" t="s">
        <v>199</v>
      </c>
      <c r="K10" s="50"/>
    </row>
    <row r="11" spans="1:15" ht="15">
      <c r="A11" s="38" t="s">
        <v>55</v>
      </c>
      <c r="B11" s="130" t="s">
        <v>119</v>
      </c>
      <c r="C11" s="131"/>
      <c r="D11" s="131"/>
      <c r="E11" s="131"/>
      <c r="F11" s="131"/>
      <c r="G11" s="131"/>
      <c r="H11" s="131"/>
      <c r="I11" s="131"/>
      <c r="J11" s="132"/>
    </row>
    <row r="12" spans="1:15" ht="165" customHeight="1">
      <c r="A12" s="52" t="s">
        <v>38</v>
      </c>
      <c r="B12" s="46" t="s">
        <v>177</v>
      </c>
      <c r="C12" s="46" t="s">
        <v>125</v>
      </c>
      <c r="D12" s="46">
        <v>5</v>
      </c>
      <c r="E12" s="46">
        <v>5</v>
      </c>
      <c r="F12" s="46">
        <v>5</v>
      </c>
      <c r="G12" s="46">
        <v>5</v>
      </c>
      <c r="H12" s="117" t="s">
        <v>178</v>
      </c>
      <c r="I12" s="46"/>
      <c r="J12" s="45" t="s">
        <v>173</v>
      </c>
    </row>
    <row r="13" spans="1:15" ht="207.75" customHeight="1">
      <c r="A13" s="52" t="s">
        <v>94</v>
      </c>
      <c r="B13" s="28" t="s">
        <v>73</v>
      </c>
      <c r="C13" s="45" t="s">
        <v>124</v>
      </c>
      <c r="D13" s="45">
        <v>14.1</v>
      </c>
      <c r="E13" s="45">
        <v>13.5</v>
      </c>
      <c r="F13" s="45">
        <v>13.6</v>
      </c>
      <c r="G13" s="45">
        <v>13.7</v>
      </c>
      <c r="H13" s="118" t="s">
        <v>181</v>
      </c>
      <c r="I13" s="45" t="s">
        <v>72</v>
      </c>
      <c r="J13" s="45" t="s">
        <v>173</v>
      </c>
    </row>
    <row r="14" spans="1:15" s="67" customFormat="1" ht="281.25" customHeight="1">
      <c r="A14" s="52" t="s">
        <v>89</v>
      </c>
      <c r="B14" s="46" t="s">
        <v>237</v>
      </c>
      <c r="C14" s="45" t="s">
        <v>125</v>
      </c>
      <c r="D14" s="115">
        <v>1</v>
      </c>
      <c r="E14" s="115">
        <v>0</v>
      </c>
      <c r="F14" s="115">
        <v>1</v>
      </c>
      <c r="G14" s="115">
        <v>1</v>
      </c>
      <c r="H14" s="119" t="s">
        <v>184</v>
      </c>
      <c r="I14" s="119" t="s">
        <v>72</v>
      </c>
      <c r="J14" s="119" t="s">
        <v>174</v>
      </c>
      <c r="L14" s="87"/>
    </row>
    <row r="15" spans="1:15" ht="246.75" customHeight="1">
      <c r="A15" s="52" t="s">
        <v>171</v>
      </c>
      <c r="B15" s="28" t="s">
        <v>236</v>
      </c>
      <c r="C15" s="106" t="s">
        <v>129</v>
      </c>
      <c r="D15" s="107">
        <v>0</v>
      </c>
      <c r="E15" s="107">
        <v>2</v>
      </c>
      <c r="F15" s="101">
        <v>0</v>
      </c>
      <c r="G15" s="101">
        <v>0</v>
      </c>
      <c r="H15" s="120" t="s">
        <v>220</v>
      </c>
      <c r="I15" s="116" t="s">
        <v>72</v>
      </c>
      <c r="J15" s="116" t="s">
        <v>180</v>
      </c>
      <c r="K15" s="16"/>
    </row>
    <row r="16" spans="1:15" ht="15">
      <c r="A16" s="38" t="s">
        <v>39</v>
      </c>
      <c r="B16" s="125" t="s">
        <v>10</v>
      </c>
      <c r="C16" s="126"/>
      <c r="D16" s="126"/>
      <c r="E16" s="126"/>
      <c r="F16" s="126"/>
      <c r="G16" s="126"/>
      <c r="H16" s="126"/>
      <c r="I16" s="126"/>
      <c r="J16" s="127"/>
    </row>
    <row r="17" spans="1:12" ht="180" customHeight="1">
      <c r="A17" s="52" t="s">
        <v>40</v>
      </c>
      <c r="B17" s="28" t="s">
        <v>74</v>
      </c>
      <c r="C17" s="45" t="s">
        <v>125</v>
      </c>
      <c r="D17" s="27">
        <v>1355</v>
      </c>
      <c r="E17" s="27">
        <v>1360</v>
      </c>
      <c r="F17" s="27">
        <v>1365</v>
      </c>
      <c r="G17" s="27">
        <v>1370</v>
      </c>
      <c r="H17" s="45" t="s">
        <v>181</v>
      </c>
      <c r="I17" s="45" t="s">
        <v>72</v>
      </c>
      <c r="J17" s="27" t="s">
        <v>185</v>
      </c>
    </row>
    <row r="18" spans="1:12" ht="210">
      <c r="A18" s="52" t="s">
        <v>79</v>
      </c>
      <c r="B18" s="28" t="s">
        <v>75</v>
      </c>
      <c r="C18" s="45" t="s">
        <v>123</v>
      </c>
      <c r="D18" s="27">
        <v>76</v>
      </c>
      <c r="E18" s="27">
        <v>77</v>
      </c>
      <c r="F18" s="27">
        <v>78</v>
      </c>
      <c r="G18" s="27">
        <v>78</v>
      </c>
      <c r="H18" s="45" t="s">
        <v>181</v>
      </c>
      <c r="I18" s="45" t="s">
        <v>72</v>
      </c>
      <c r="J18" s="53" t="s">
        <v>175</v>
      </c>
    </row>
    <row r="19" spans="1:12" ht="180.75" customHeight="1">
      <c r="A19" s="52" t="s">
        <v>95</v>
      </c>
      <c r="B19" s="28" t="s">
        <v>76</v>
      </c>
      <c r="C19" s="45" t="s">
        <v>123</v>
      </c>
      <c r="D19" s="27">
        <v>1620</v>
      </c>
      <c r="E19" s="27">
        <v>1623</v>
      </c>
      <c r="F19" s="27">
        <v>1623</v>
      </c>
      <c r="G19" s="27">
        <v>1625</v>
      </c>
      <c r="H19" s="45" t="s">
        <v>181</v>
      </c>
      <c r="I19" s="45" t="s">
        <v>72</v>
      </c>
      <c r="J19" s="27" t="s">
        <v>173</v>
      </c>
    </row>
    <row r="20" spans="1:12" ht="192.75" customHeight="1">
      <c r="A20" s="52" t="s">
        <v>96</v>
      </c>
      <c r="B20" s="28" t="s">
        <v>193</v>
      </c>
      <c r="C20" s="45" t="s">
        <v>194</v>
      </c>
      <c r="D20" s="27">
        <v>1472</v>
      </c>
      <c r="E20" s="27">
        <v>1472</v>
      </c>
      <c r="F20" s="27">
        <v>1480</v>
      </c>
      <c r="G20" s="27">
        <v>1482</v>
      </c>
      <c r="H20" s="45" t="s">
        <v>195</v>
      </c>
      <c r="I20" s="45" t="s">
        <v>72</v>
      </c>
      <c r="J20" s="45" t="s">
        <v>163</v>
      </c>
      <c r="K20" s="50"/>
    </row>
    <row r="21" spans="1:12" ht="226.5" customHeight="1">
      <c r="A21" s="52" t="s">
        <v>97</v>
      </c>
      <c r="B21" s="28" t="s">
        <v>164</v>
      </c>
      <c r="C21" s="45" t="s">
        <v>124</v>
      </c>
      <c r="D21" s="27">
        <v>1.5</v>
      </c>
      <c r="E21" s="27">
        <v>1.5</v>
      </c>
      <c r="F21" s="27">
        <v>1.5</v>
      </c>
      <c r="G21" s="27">
        <v>1.5</v>
      </c>
      <c r="H21" s="28" t="s">
        <v>186</v>
      </c>
      <c r="I21" s="28" t="s">
        <v>72</v>
      </c>
      <c r="J21" s="27" t="s">
        <v>187</v>
      </c>
      <c r="K21" s="16"/>
    </row>
    <row r="22" spans="1:12" ht="234" customHeight="1">
      <c r="A22" s="52" t="s">
        <v>98</v>
      </c>
      <c r="B22" s="25" t="s">
        <v>238</v>
      </c>
      <c r="C22" s="45" t="s">
        <v>123</v>
      </c>
      <c r="D22" s="44">
        <v>52200</v>
      </c>
      <c r="E22" s="44">
        <v>52300</v>
      </c>
      <c r="F22" s="44">
        <v>52400</v>
      </c>
      <c r="G22" s="104">
        <v>52500</v>
      </c>
      <c r="H22" s="25" t="s">
        <v>186</v>
      </c>
      <c r="I22" s="25" t="s">
        <v>72</v>
      </c>
      <c r="J22" s="44" t="s">
        <v>188</v>
      </c>
      <c r="K22" s="16"/>
    </row>
    <row r="23" spans="1:12" ht="138.75" customHeight="1">
      <c r="A23" s="52" t="s">
        <v>109</v>
      </c>
      <c r="B23" s="25" t="s">
        <v>166</v>
      </c>
      <c r="C23" s="40" t="s">
        <v>114</v>
      </c>
      <c r="D23" s="27">
        <v>1095340</v>
      </c>
      <c r="E23" s="27">
        <v>1095440</v>
      </c>
      <c r="F23" s="27">
        <v>1095450</v>
      </c>
      <c r="G23" s="27">
        <v>1095460</v>
      </c>
      <c r="H23" s="25" t="s">
        <v>165</v>
      </c>
      <c r="I23" s="25" t="s">
        <v>72</v>
      </c>
      <c r="J23" s="44" t="s">
        <v>196</v>
      </c>
    </row>
    <row r="24" spans="1:12" ht="300" customHeight="1">
      <c r="A24" s="39" t="s">
        <v>110</v>
      </c>
      <c r="B24" s="28" t="s">
        <v>77</v>
      </c>
      <c r="C24" s="45" t="s">
        <v>114</v>
      </c>
      <c r="D24" s="51">
        <v>716</v>
      </c>
      <c r="E24" s="51">
        <v>718</v>
      </c>
      <c r="F24" s="51">
        <v>720</v>
      </c>
      <c r="G24" s="51">
        <v>722</v>
      </c>
      <c r="H24" s="27" t="s">
        <v>191</v>
      </c>
      <c r="I24" s="27" t="s">
        <v>72</v>
      </c>
      <c r="J24" s="27" t="s">
        <v>192</v>
      </c>
      <c r="K24" s="50"/>
    </row>
    <row r="25" spans="1:12" s="78" customFormat="1" ht="162.75" customHeight="1">
      <c r="A25" s="52" t="s">
        <v>111</v>
      </c>
      <c r="B25" s="28" t="s">
        <v>78</v>
      </c>
      <c r="C25" s="45" t="s">
        <v>125</v>
      </c>
      <c r="D25" s="27">
        <v>11300</v>
      </c>
      <c r="E25" s="27">
        <v>11320</v>
      </c>
      <c r="F25" s="27">
        <v>11330</v>
      </c>
      <c r="G25" s="27">
        <v>11340</v>
      </c>
      <c r="H25" s="45" t="s">
        <v>189</v>
      </c>
      <c r="I25" s="45" t="s">
        <v>72</v>
      </c>
      <c r="J25" s="45" t="s">
        <v>190</v>
      </c>
      <c r="K25" s="50"/>
      <c r="L25" s="87"/>
    </row>
    <row r="26" spans="1:12" ht="190.5" customHeight="1">
      <c r="A26" s="97" t="s">
        <v>232</v>
      </c>
      <c r="B26" s="116" t="s">
        <v>233</v>
      </c>
      <c r="C26" s="96" t="s">
        <v>129</v>
      </c>
      <c r="D26" s="77">
        <v>3</v>
      </c>
      <c r="E26" s="77">
        <v>0</v>
      </c>
      <c r="F26" s="77">
        <v>0</v>
      </c>
      <c r="G26" s="77">
        <v>0</v>
      </c>
      <c r="H26" s="116" t="s">
        <v>234</v>
      </c>
      <c r="I26" s="116" t="s">
        <v>72</v>
      </c>
      <c r="J26" s="116" t="s">
        <v>185</v>
      </c>
      <c r="K26" s="18"/>
    </row>
    <row r="27" spans="1:12">
      <c r="A27" s="14"/>
    </row>
    <row r="28" spans="1:12" ht="36" customHeight="1">
      <c r="A28" s="124" t="s">
        <v>241</v>
      </c>
      <c r="B28" s="124"/>
      <c r="C28" s="124"/>
      <c r="D28" s="124"/>
      <c r="E28" s="124"/>
      <c r="F28" s="124"/>
      <c r="G28" s="124"/>
      <c r="H28" s="124"/>
      <c r="I28" s="124"/>
      <c r="J28" s="124"/>
    </row>
  </sheetData>
  <mergeCells count="15">
    <mergeCell ref="A1:J1"/>
    <mergeCell ref="A2:J2"/>
    <mergeCell ref="B6:J6"/>
    <mergeCell ref="B7:J7"/>
    <mergeCell ref="A3:A4"/>
    <mergeCell ref="B3:B4"/>
    <mergeCell ref="C3:C4"/>
    <mergeCell ref="D3:D4"/>
    <mergeCell ref="E3:G3"/>
    <mergeCell ref="H3:H4"/>
    <mergeCell ref="A28:J28"/>
    <mergeCell ref="B16:J16"/>
    <mergeCell ref="I3:I4"/>
    <mergeCell ref="J3:J4"/>
    <mergeCell ref="B11:J11"/>
  </mergeCells>
  <pageMargins left="0.78740157480314965" right="0.39370078740157483" top="1.1811023622047245" bottom="0.78740157480314965" header="0.98425196850393704" footer="0.31496062992125984"/>
  <pageSetup paperSize="9" scale="78" orientation="landscape" horizontalDpi="1200" verticalDpi="1200" r:id="rId1"/>
  <headerFooter differentFirst="1">
    <oddHeader>&amp;C&amp;P</oddHeader>
  </headerFooter>
  <rowBreaks count="1" manualBreakCount="1">
    <brk id="13" max="9" man="1"/>
  </rowBreaks>
</worksheet>
</file>

<file path=xl/worksheets/sheet3.xml><?xml version="1.0" encoding="utf-8"?>
<worksheet xmlns="http://schemas.openxmlformats.org/spreadsheetml/2006/main" xmlns:r="http://schemas.openxmlformats.org/officeDocument/2006/relationships">
  <sheetPr>
    <pageSetUpPr fitToPage="1"/>
  </sheetPr>
  <dimension ref="A1:N34"/>
  <sheetViews>
    <sheetView view="pageBreakPreview" zoomScale="60" zoomScaleNormal="81" workbookViewId="0">
      <selection activeCell="G9" sqref="G9"/>
    </sheetView>
  </sheetViews>
  <sheetFormatPr defaultRowHeight="15"/>
  <cols>
    <col min="1" max="1" width="5" style="7" customWidth="1"/>
    <col min="2" max="2" width="33.85546875" customWidth="1"/>
    <col min="3" max="3" width="13.42578125" style="86" customWidth="1"/>
    <col min="4" max="4" width="9.42578125" style="86" bestFit="1" customWidth="1"/>
    <col min="5" max="6" width="9.28515625" style="86" bestFit="1" customWidth="1"/>
    <col min="7" max="7" width="9.42578125" style="86" bestFit="1" customWidth="1"/>
    <col min="8" max="8" width="9.28515625" style="86" bestFit="1" customWidth="1"/>
    <col min="9" max="9" width="17.5703125" style="86" customWidth="1"/>
    <col min="10" max="10" width="9.140625" style="86" customWidth="1"/>
    <col min="11" max="11" width="16.5703125" style="86" customWidth="1"/>
    <col min="12" max="12" width="14.140625" style="86" customWidth="1"/>
    <col min="13" max="13" width="17.140625" style="86" customWidth="1"/>
    <col min="14" max="14" width="9.140625" style="89"/>
  </cols>
  <sheetData>
    <row r="1" spans="1:14" ht="18.75">
      <c r="A1" s="122" t="s">
        <v>11</v>
      </c>
      <c r="B1" s="122"/>
      <c r="C1" s="122"/>
      <c r="D1" s="122"/>
      <c r="E1" s="122"/>
      <c r="F1" s="122"/>
      <c r="G1" s="122"/>
      <c r="H1" s="122"/>
      <c r="I1" s="122"/>
      <c r="J1" s="122"/>
      <c r="K1" s="122"/>
      <c r="L1" s="122"/>
      <c r="M1" s="122"/>
    </row>
    <row r="2" spans="1:14" ht="18.75">
      <c r="A2" s="154" t="s">
        <v>46</v>
      </c>
      <c r="B2" s="154"/>
      <c r="C2" s="154"/>
      <c r="D2" s="154"/>
      <c r="E2" s="154"/>
      <c r="F2" s="154"/>
      <c r="G2" s="154"/>
      <c r="H2" s="154"/>
      <c r="I2" s="154"/>
      <c r="J2" s="154"/>
      <c r="K2" s="154"/>
      <c r="L2" s="154"/>
      <c r="M2" s="154"/>
    </row>
    <row r="3" spans="1:14" ht="79.5" customHeight="1">
      <c r="A3" s="153" t="s">
        <v>4</v>
      </c>
      <c r="B3" s="145" t="s">
        <v>47</v>
      </c>
      <c r="C3" s="145" t="s">
        <v>50</v>
      </c>
      <c r="D3" s="145" t="s">
        <v>12</v>
      </c>
      <c r="E3" s="145"/>
      <c r="F3" s="145"/>
      <c r="G3" s="145"/>
      <c r="H3" s="145"/>
      <c r="I3" s="145" t="s">
        <v>13</v>
      </c>
      <c r="J3" s="145" t="s">
        <v>14</v>
      </c>
      <c r="K3" s="145" t="s">
        <v>52</v>
      </c>
      <c r="L3" s="145" t="s">
        <v>64</v>
      </c>
      <c r="M3" s="145" t="s">
        <v>53</v>
      </c>
      <c r="N3" s="90"/>
    </row>
    <row r="4" spans="1:14" ht="33" customHeight="1">
      <c r="A4" s="153"/>
      <c r="B4" s="145"/>
      <c r="C4" s="145"/>
      <c r="D4" s="145" t="s">
        <v>15</v>
      </c>
      <c r="E4" s="145" t="s">
        <v>48</v>
      </c>
      <c r="F4" s="145"/>
      <c r="G4" s="145"/>
      <c r="H4" s="145"/>
      <c r="I4" s="145"/>
      <c r="J4" s="145"/>
      <c r="K4" s="145"/>
      <c r="L4" s="145"/>
      <c r="M4" s="145"/>
      <c r="N4" s="90"/>
    </row>
    <row r="5" spans="1:14" ht="15" customHeight="1">
      <c r="A5" s="153"/>
      <c r="B5" s="145"/>
      <c r="C5" s="145"/>
      <c r="D5" s="145"/>
      <c r="E5" s="70" t="s">
        <v>51</v>
      </c>
      <c r="F5" s="70" t="s">
        <v>16</v>
      </c>
      <c r="G5" s="70" t="s">
        <v>17</v>
      </c>
      <c r="H5" s="70" t="s">
        <v>18</v>
      </c>
      <c r="I5" s="145"/>
      <c r="J5" s="145"/>
      <c r="K5" s="145"/>
      <c r="L5" s="145"/>
      <c r="M5" s="145"/>
      <c r="N5" s="90"/>
    </row>
    <row r="6" spans="1:14" ht="15.75" customHeight="1">
      <c r="A6" s="58">
        <v>1</v>
      </c>
      <c r="B6" s="10">
        <v>2</v>
      </c>
      <c r="C6" s="70">
        <v>3</v>
      </c>
      <c r="D6" s="70">
        <v>4</v>
      </c>
      <c r="E6" s="70">
        <v>5</v>
      </c>
      <c r="F6" s="70">
        <v>6</v>
      </c>
      <c r="G6" s="70">
        <v>7</v>
      </c>
      <c r="H6" s="70">
        <v>8</v>
      </c>
      <c r="I6" s="70">
        <v>9</v>
      </c>
      <c r="J6" s="70">
        <v>10</v>
      </c>
      <c r="K6" s="70">
        <v>11</v>
      </c>
      <c r="L6" s="70">
        <v>12</v>
      </c>
      <c r="M6" s="70">
        <v>13</v>
      </c>
      <c r="N6" s="90"/>
    </row>
    <row r="7" spans="1:14" ht="16.5" customHeight="1">
      <c r="A7" s="162" t="s">
        <v>227</v>
      </c>
      <c r="B7" s="162"/>
      <c r="C7" s="162"/>
      <c r="D7" s="162"/>
      <c r="E7" s="162"/>
      <c r="F7" s="162"/>
      <c r="G7" s="162"/>
      <c r="H7" s="162"/>
      <c r="I7" s="162"/>
      <c r="J7" s="162"/>
      <c r="K7" s="162"/>
      <c r="L7" s="162"/>
      <c r="M7" s="162"/>
      <c r="N7" s="90"/>
    </row>
    <row r="8" spans="1:14" ht="15.75">
      <c r="A8" s="58" t="s">
        <v>49</v>
      </c>
      <c r="B8" s="158" t="s">
        <v>205</v>
      </c>
      <c r="C8" s="159"/>
      <c r="D8" s="159"/>
      <c r="E8" s="159"/>
      <c r="F8" s="159"/>
      <c r="G8" s="159"/>
      <c r="H8" s="159"/>
      <c r="I8" s="159"/>
      <c r="J8" s="159"/>
      <c r="K8" s="159"/>
      <c r="L8" s="159"/>
      <c r="M8" s="160"/>
      <c r="N8" s="90"/>
    </row>
    <row r="9" spans="1:14" ht="46.5" customHeight="1">
      <c r="A9" s="163" t="s">
        <v>37</v>
      </c>
      <c r="B9" s="165" t="s">
        <v>80</v>
      </c>
      <c r="C9" s="69" t="s">
        <v>7</v>
      </c>
      <c r="D9" s="61">
        <f>SUM(E9:H9)</f>
        <v>0</v>
      </c>
      <c r="E9" s="61">
        <v>0</v>
      </c>
      <c r="F9" s="61">
        <v>0</v>
      </c>
      <c r="G9" s="61">
        <v>0</v>
      </c>
      <c r="H9" s="61">
        <v>0</v>
      </c>
      <c r="I9" s="145" t="s">
        <v>226</v>
      </c>
      <c r="J9" s="146" t="s">
        <v>125</v>
      </c>
      <c r="K9" s="70">
        <v>1</v>
      </c>
      <c r="L9" s="145" t="s">
        <v>72</v>
      </c>
      <c r="M9" s="166" t="s">
        <v>122</v>
      </c>
      <c r="N9" s="90"/>
    </row>
    <row r="10" spans="1:14" ht="51" customHeight="1">
      <c r="A10" s="163"/>
      <c r="B10" s="165"/>
      <c r="C10" s="69" t="s">
        <v>8</v>
      </c>
      <c r="D10" s="61">
        <f t="shared" ref="D10:D26" si="0">SUM(E10:H10)</f>
        <v>2876.9</v>
      </c>
      <c r="E10" s="61">
        <v>0</v>
      </c>
      <c r="F10" s="61">
        <v>2445.3000000000002</v>
      </c>
      <c r="G10" s="61">
        <v>431.6</v>
      </c>
      <c r="H10" s="61">
        <v>0</v>
      </c>
      <c r="I10" s="145"/>
      <c r="J10" s="146"/>
      <c r="K10" s="70">
        <v>1</v>
      </c>
      <c r="L10" s="145"/>
      <c r="M10" s="166"/>
      <c r="N10" s="95"/>
    </row>
    <row r="11" spans="1:14" ht="49.5" customHeight="1">
      <c r="A11" s="163"/>
      <c r="B11" s="165"/>
      <c r="C11" s="69" t="s">
        <v>81</v>
      </c>
      <c r="D11" s="61">
        <f t="shared" si="0"/>
        <v>9969.7999999999993</v>
      </c>
      <c r="E11" s="61">
        <v>0</v>
      </c>
      <c r="F11" s="68">
        <v>8474.2999999999993</v>
      </c>
      <c r="G11" s="68">
        <v>1495.5</v>
      </c>
      <c r="H11" s="61">
        <v>0</v>
      </c>
      <c r="I11" s="145"/>
      <c r="J11" s="146"/>
      <c r="K11" s="70">
        <v>1</v>
      </c>
      <c r="L11" s="145"/>
      <c r="M11" s="166"/>
      <c r="N11" s="90"/>
    </row>
    <row r="12" spans="1:14" ht="39.75" customHeight="1">
      <c r="A12" s="155" t="s">
        <v>170</v>
      </c>
      <c r="B12" s="167" t="s">
        <v>230</v>
      </c>
      <c r="C12" s="70" t="s">
        <v>22</v>
      </c>
      <c r="D12" s="36">
        <f>SUM(E12:H12)</f>
        <v>0</v>
      </c>
      <c r="E12" s="36">
        <v>0</v>
      </c>
      <c r="F12" s="36">
        <v>0</v>
      </c>
      <c r="G12" s="36">
        <v>0</v>
      </c>
      <c r="H12" s="36">
        <v>0</v>
      </c>
      <c r="I12" s="147" t="s">
        <v>226</v>
      </c>
      <c r="J12" s="146" t="s">
        <v>125</v>
      </c>
      <c r="K12" s="63" t="s">
        <v>113</v>
      </c>
      <c r="L12" s="145" t="s">
        <v>72</v>
      </c>
      <c r="M12" s="146" t="s">
        <v>122</v>
      </c>
      <c r="N12" s="90"/>
    </row>
    <row r="13" spans="1:14" ht="38.25" customHeight="1">
      <c r="A13" s="156"/>
      <c r="B13" s="167"/>
      <c r="C13" s="70" t="s">
        <v>8</v>
      </c>
      <c r="D13" s="36">
        <f>SUM(E13:H13)</f>
        <v>0</v>
      </c>
      <c r="E13" s="36">
        <v>0</v>
      </c>
      <c r="F13" s="36">
        <v>0</v>
      </c>
      <c r="G13" s="36">
        <v>0</v>
      </c>
      <c r="H13" s="36">
        <v>0</v>
      </c>
      <c r="I13" s="148"/>
      <c r="J13" s="146"/>
      <c r="K13" s="63" t="s">
        <v>113</v>
      </c>
      <c r="L13" s="145"/>
      <c r="M13" s="146"/>
      <c r="N13" s="92"/>
    </row>
    <row r="14" spans="1:14" ht="41.25" customHeight="1">
      <c r="A14" s="157"/>
      <c r="B14" s="167"/>
      <c r="C14" s="70" t="s">
        <v>19</v>
      </c>
      <c r="D14" s="36">
        <f>SUM(E14:H14)</f>
        <v>0</v>
      </c>
      <c r="E14" s="36">
        <v>0</v>
      </c>
      <c r="F14" s="36">
        <v>0</v>
      </c>
      <c r="G14" s="36">
        <v>0</v>
      </c>
      <c r="H14" s="36">
        <v>0</v>
      </c>
      <c r="I14" s="149"/>
      <c r="J14" s="146"/>
      <c r="K14" s="63" t="s">
        <v>113</v>
      </c>
      <c r="L14" s="145"/>
      <c r="M14" s="146"/>
      <c r="N14" s="90"/>
    </row>
    <row r="15" spans="1:14" ht="41.25" customHeight="1">
      <c r="A15" s="171" t="s">
        <v>201</v>
      </c>
      <c r="B15" s="168" t="s">
        <v>202</v>
      </c>
      <c r="C15" s="70" t="s">
        <v>22</v>
      </c>
      <c r="D15" s="36">
        <v>1776.9</v>
      </c>
      <c r="E15" s="36">
        <v>0</v>
      </c>
      <c r="F15" s="36">
        <v>0</v>
      </c>
      <c r="G15" s="80">
        <v>1776.9</v>
      </c>
      <c r="H15" s="36">
        <v>0</v>
      </c>
      <c r="I15" s="174" t="s">
        <v>203</v>
      </c>
      <c r="J15" s="150" t="s">
        <v>129</v>
      </c>
      <c r="K15" s="62">
        <v>1</v>
      </c>
      <c r="L15" s="174" t="s">
        <v>72</v>
      </c>
      <c r="M15" s="146" t="s">
        <v>122</v>
      </c>
      <c r="N15" s="90"/>
    </row>
    <row r="16" spans="1:14" ht="41.25" customHeight="1">
      <c r="A16" s="172"/>
      <c r="B16" s="169"/>
      <c r="C16" s="70" t="s">
        <v>8</v>
      </c>
      <c r="D16" s="36">
        <f>SUM(E16:H16)</f>
        <v>0</v>
      </c>
      <c r="E16" s="36">
        <v>0</v>
      </c>
      <c r="F16" s="36">
        <v>0</v>
      </c>
      <c r="G16" s="68">
        <v>0</v>
      </c>
      <c r="H16" s="36">
        <v>0</v>
      </c>
      <c r="I16" s="175"/>
      <c r="J16" s="151"/>
      <c r="K16" s="84" t="s">
        <v>113</v>
      </c>
      <c r="L16" s="175"/>
      <c r="M16" s="146"/>
      <c r="N16" s="93"/>
    </row>
    <row r="17" spans="1:14" ht="41.25" customHeight="1">
      <c r="A17" s="173"/>
      <c r="B17" s="170"/>
      <c r="C17" s="70" t="s">
        <v>19</v>
      </c>
      <c r="D17" s="36">
        <f>SUM(E17:H17)</f>
        <v>0</v>
      </c>
      <c r="E17" s="36">
        <v>0</v>
      </c>
      <c r="F17" s="36">
        <v>0</v>
      </c>
      <c r="G17" s="68">
        <v>0</v>
      </c>
      <c r="H17" s="36">
        <v>0</v>
      </c>
      <c r="I17" s="176"/>
      <c r="J17" s="152"/>
      <c r="K17" s="84" t="s">
        <v>113</v>
      </c>
      <c r="L17" s="176"/>
      <c r="M17" s="146"/>
      <c r="N17" s="90"/>
    </row>
    <row r="18" spans="1:14" ht="31.5" customHeight="1">
      <c r="A18" s="171" t="s">
        <v>218</v>
      </c>
      <c r="B18" s="177" t="s">
        <v>219</v>
      </c>
      <c r="C18" s="70" t="s">
        <v>22</v>
      </c>
      <c r="D18" s="36">
        <f>SUM(E18:H18)</f>
        <v>28653</v>
      </c>
      <c r="E18" s="36">
        <v>0</v>
      </c>
      <c r="F18" s="36">
        <v>0</v>
      </c>
      <c r="G18" s="98">
        <v>28653</v>
      </c>
      <c r="H18" s="36">
        <v>0</v>
      </c>
      <c r="I18" s="174" t="s">
        <v>203</v>
      </c>
      <c r="J18" s="150" t="s">
        <v>129</v>
      </c>
      <c r="K18" s="105">
        <v>2</v>
      </c>
      <c r="L18" s="174" t="s">
        <v>72</v>
      </c>
      <c r="M18" s="150" t="s">
        <v>221</v>
      </c>
      <c r="N18" s="90"/>
    </row>
    <row r="19" spans="1:14" ht="31.5" customHeight="1">
      <c r="A19" s="172"/>
      <c r="B19" s="178"/>
      <c r="C19" s="70" t="s">
        <v>8</v>
      </c>
      <c r="D19" s="36">
        <f>SUM(E19:H19)</f>
        <v>0</v>
      </c>
      <c r="E19" s="36">
        <v>0</v>
      </c>
      <c r="F19" s="36">
        <v>0</v>
      </c>
      <c r="G19" s="36">
        <v>0</v>
      </c>
      <c r="H19" s="36">
        <v>0</v>
      </c>
      <c r="I19" s="175"/>
      <c r="J19" s="151"/>
      <c r="K19" s="62" t="s">
        <v>113</v>
      </c>
      <c r="L19" s="175"/>
      <c r="M19" s="151"/>
      <c r="N19" s="94"/>
    </row>
    <row r="20" spans="1:14" ht="31.5" customHeight="1">
      <c r="A20" s="173"/>
      <c r="B20" s="179"/>
      <c r="C20" s="70" t="s">
        <v>19</v>
      </c>
      <c r="D20" s="36">
        <f>SUM(E20:H20)</f>
        <v>0</v>
      </c>
      <c r="E20" s="36">
        <v>0</v>
      </c>
      <c r="F20" s="36">
        <v>0</v>
      </c>
      <c r="G20" s="36">
        <v>0</v>
      </c>
      <c r="H20" s="36">
        <v>0</v>
      </c>
      <c r="I20" s="176"/>
      <c r="J20" s="152"/>
      <c r="K20" s="62" t="s">
        <v>113</v>
      </c>
      <c r="L20" s="176"/>
      <c r="M20" s="152"/>
      <c r="N20" s="90"/>
    </row>
    <row r="21" spans="1:14" ht="15.75">
      <c r="A21" s="153"/>
      <c r="B21" s="146" t="s">
        <v>176</v>
      </c>
      <c r="C21" s="70" t="s">
        <v>7</v>
      </c>
      <c r="D21" s="36">
        <f t="shared" si="0"/>
        <v>30429.9</v>
      </c>
      <c r="E21" s="36">
        <f>E9+E12+E15+E18</f>
        <v>0</v>
      </c>
      <c r="F21" s="36">
        <f t="shared" ref="F21:H21" si="1">F9+F12+F15+F18</f>
        <v>0</v>
      </c>
      <c r="G21" s="36">
        <f t="shared" si="1"/>
        <v>30429.9</v>
      </c>
      <c r="H21" s="36">
        <f t="shared" si="1"/>
        <v>0</v>
      </c>
      <c r="I21" s="145" t="s">
        <v>20</v>
      </c>
      <c r="J21" s="146" t="s">
        <v>20</v>
      </c>
      <c r="K21" s="145" t="s">
        <v>20</v>
      </c>
      <c r="L21" s="145" t="s">
        <v>20</v>
      </c>
      <c r="M21" s="145" t="s">
        <v>20</v>
      </c>
      <c r="N21" s="90"/>
    </row>
    <row r="22" spans="1:14" ht="15.75">
      <c r="A22" s="153"/>
      <c r="B22" s="146"/>
      <c r="C22" s="70" t="s">
        <v>8</v>
      </c>
      <c r="D22" s="36">
        <f t="shared" si="0"/>
        <v>2876.9</v>
      </c>
      <c r="E22" s="36">
        <f t="shared" ref="E22:H23" si="2">E10+E13+E16+E19</f>
        <v>0</v>
      </c>
      <c r="F22" s="36">
        <f t="shared" si="2"/>
        <v>2445.3000000000002</v>
      </c>
      <c r="G22" s="36">
        <f t="shared" si="2"/>
        <v>431.6</v>
      </c>
      <c r="H22" s="36">
        <f t="shared" si="2"/>
        <v>0</v>
      </c>
      <c r="I22" s="145"/>
      <c r="J22" s="146"/>
      <c r="K22" s="145"/>
      <c r="L22" s="145"/>
      <c r="M22" s="145"/>
      <c r="N22" s="90"/>
    </row>
    <row r="23" spans="1:14" ht="15.75">
      <c r="A23" s="153"/>
      <c r="B23" s="146"/>
      <c r="C23" s="70" t="s">
        <v>19</v>
      </c>
      <c r="D23" s="36">
        <f t="shared" si="0"/>
        <v>9969.7999999999993</v>
      </c>
      <c r="E23" s="36">
        <f t="shared" si="2"/>
        <v>0</v>
      </c>
      <c r="F23" s="36">
        <f t="shared" si="2"/>
        <v>8474.2999999999993</v>
      </c>
      <c r="G23" s="36">
        <f t="shared" si="2"/>
        <v>1495.5</v>
      </c>
      <c r="H23" s="36">
        <f t="shared" si="2"/>
        <v>0</v>
      </c>
      <c r="I23" s="145"/>
      <c r="J23" s="146"/>
      <c r="K23" s="145"/>
      <c r="L23" s="145"/>
      <c r="M23" s="145"/>
      <c r="N23" s="90"/>
    </row>
    <row r="24" spans="1:14" ht="15.75">
      <c r="A24" s="153"/>
      <c r="B24" s="145" t="s">
        <v>60</v>
      </c>
      <c r="C24" s="70" t="s">
        <v>7</v>
      </c>
      <c r="D24" s="36">
        <f t="shared" si="0"/>
        <v>30429.9</v>
      </c>
      <c r="E24" s="36">
        <f t="shared" ref="E24:H24" si="3">E21</f>
        <v>0</v>
      </c>
      <c r="F24" s="36">
        <f t="shared" si="3"/>
        <v>0</v>
      </c>
      <c r="G24" s="36">
        <f t="shared" si="3"/>
        <v>30429.9</v>
      </c>
      <c r="H24" s="36">
        <f t="shared" si="3"/>
        <v>0</v>
      </c>
      <c r="I24" s="145" t="s">
        <v>20</v>
      </c>
      <c r="J24" s="145" t="s">
        <v>20</v>
      </c>
      <c r="K24" s="145" t="s">
        <v>20</v>
      </c>
      <c r="L24" s="145" t="s">
        <v>20</v>
      </c>
      <c r="M24" s="145" t="s">
        <v>20</v>
      </c>
      <c r="N24" s="90"/>
    </row>
    <row r="25" spans="1:14" ht="15.75">
      <c r="A25" s="153"/>
      <c r="B25" s="145"/>
      <c r="C25" s="70" t="s">
        <v>8</v>
      </c>
      <c r="D25" s="36">
        <f t="shared" si="0"/>
        <v>2876.9</v>
      </c>
      <c r="E25" s="36">
        <f t="shared" ref="E25:H25" si="4">E22</f>
        <v>0</v>
      </c>
      <c r="F25" s="36">
        <f t="shared" si="4"/>
        <v>2445.3000000000002</v>
      </c>
      <c r="G25" s="36">
        <f t="shared" si="4"/>
        <v>431.6</v>
      </c>
      <c r="H25" s="36">
        <f t="shared" si="4"/>
        <v>0</v>
      </c>
      <c r="I25" s="145"/>
      <c r="J25" s="145"/>
      <c r="K25" s="145"/>
      <c r="L25" s="145"/>
      <c r="M25" s="145"/>
      <c r="N25" s="90"/>
    </row>
    <row r="26" spans="1:14" ht="15.75">
      <c r="A26" s="153"/>
      <c r="B26" s="145"/>
      <c r="C26" s="70" t="s">
        <v>19</v>
      </c>
      <c r="D26" s="36">
        <f t="shared" si="0"/>
        <v>9969.7999999999993</v>
      </c>
      <c r="E26" s="36">
        <f t="shared" ref="E26:H26" si="5">E23</f>
        <v>0</v>
      </c>
      <c r="F26" s="36">
        <f t="shared" si="5"/>
        <v>8474.2999999999993</v>
      </c>
      <c r="G26" s="36">
        <f t="shared" si="5"/>
        <v>1495.5</v>
      </c>
      <c r="H26" s="36">
        <f t="shared" si="5"/>
        <v>0</v>
      </c>
      <c r="I26" s="145"/>
      <c r="J26" s="145"/>
      <c r="K26" s="145"/>
      <c r="L26" s="145"/>
      <c r="M26" s="145"/>
      <c r="N26" s="90"/>
    </row>
    <row r="27" spans="1:14" ht="15.75" customHeight="1">
      <c r="A27" s="21"/>
      <c r="B27" s="11"/>
      <c r="C27" s="11"/>
      <c r="D27" s="11"/>
      <c r="E27" s="11"/>
      <c r="F27" s="11"/>
      <c r="G27" s="11"/>
      <c r="H27" s="11"/>
      <c r="I27" s="11"/>
      <c r="J27" s="11"/>
      <c r="K27" s="11"/>
      <c r="L27" s="11"/>
      <c r="M27" s="11"/>
      <c r="N27" s="90"/>
    </row>
    <row r="28" spans="1:14" ht="15.75" customHeight="1">
      <c r="A28" s="164" t="s">
        <v>156</v>
      </c>
      <c r="B28" s="164"/>
      <c r="C28" s="164"/>
      <c r="D28" s="164"/>
      <c r="E28" s="164"/>
      <c r="F28" s="164"/>
      <c r="G28" s="164"/>
      <c r="H28" s="164"/>
      <c r="I28" s="164"/>
      <c r="J28" s="164"/>
      <c r="K28" s="164"/>
      <c r="L28" s="164"/>
      <c r="M28" s="164"/>
      <c r="N28" s="90"/>
    </row>
    <row r="29" spans="1:14" ht="32.25" customHeight="1">
      <c r="A29" s="161" t="s">
        <v>153</v>
      </c>
      <c r="B29" s="161"/>
      <c r="C29" s="161"/>
      <c r="D29" s="161"/>
      <c r="E29" s="161"/>
      <c r="F29" s="161"/>
      <c r="G29" s="161"/>
      <c r="H29" s="161"/>
      <c r="I29" s="161"/>
      <c r="J29" s="161"/>
      <c r="K29" s="161"/>
      <c r="L29" s="161"/>
      <c r="M29" s="161"/>
      <c r="N29" s="90"/>
    </row>
    <row r="30" spans="1:14" ht="34.5" customHeight="1">
      <c r="A30" s="161" t="s">
        <v>154</v>
      </c>
      <c r="B30" s="161"/>
      <c r="C30" s="161"/>
      <c r="D30" s="161"/>
      <c r="E30" s="161"/>
      <c r="F30" s="161"/>
      <c r="G30" s="161"/>
      <c r="H30" s="161"/>
      <c r="I30" s="161"/>
      <c r="J30" s="161"/>
      <c r="K30" s="161"/>
      <c r="L30" s="161"/>
      <c r="M30" s="161"/>
      <c r="N30" s="90"/>
    </row>
    <row r="31" spans="1:14" ht="33" customHeight="1">
      <c r="A31" s="161" t="s">
        <v>155</v>
      </c>
      <c r="B31" s="161"/>
      <c r="C31" s="161"/>
      <c r="D31" s="161"/>
      <c r="E31" s="161"/>
      <c r="F31" s="161"/>
      <c r="G31" s="161"/>
      <c r="H31" s="161"/>
      <c r="I31" s="161"/>
      <c r="J31" s="161"/>
      <c r="K31" s="161"/>
      <c r="L31" s="161"/>
      <c r="M31" s="161"/>
      <c r="N31" s="90"/>
    </row>
    <row r="32" spans="1:14" ht="15.75" customHeight="1">
      <c r="A32" s="47"/>
      <c r="B32" s="35"/>
      <c r="C32" s="35"/>
      <c r="D32" s="35"/>
      <c r="E32" s="35"/>
      <c r="F32" s="35"/>
      <c r="G32" s="35"/>
      <c r="H32" s="35"/>
      <c r="I32" s="35"/>
      <c r="J32" s="35"/>
      <c r="K32" s="35"/>
      <c r="L32" s="35"/>
      <c r="M32" s="35"/>
      <c r="N32" s="90"/>
    </row>
    <row r="33" spans="1:13" ht="36" customHeight="1">
      <c r="A33" s="124" t="s">
        <v>206</v>
      </c>
      <c r="B33" s="124"/>
      <c r="C33" s="124"/>
      <c r="D33" s="124"/>
      <c r="E33" s="124"/>
      <c r="F33" s="124"/>
      <c r="G33" s="124"/>
      <c r="H33" s="124"/>
      <c r="I33" s="124"/>
      <c r="J33" s="124"/>
      <c r="K33" s="124"/>
      <c r="L33" s="124"/>
      <c r="M33" s="124"/>
    </row>
    <row r="34" spans="1:13">
      <c r="A34" s="48"/>
      <c r="B34" s="49"/>
      <c r="C34" s="85"/>
      <c r="D34" s="85"/>
      <c r="E34" s="85"/>
      <c r="F34" s="85"/>
      <c r="G34" s="85"/>
      <c r="H34" s="85"/>
      <c r="I34" s="85"/>
      <c r="J34" s="85"/>
      <c r="K34" s="85"/>
      <c r="L34" s="85"/>
      <c r="M34" s="85"/>
    </row>
  </sheetData>
  <mergeCells count="58">
    <mergeCell ref="A18:A20"/>
    <mergeCell ref="B18:B20"/>
    <mergeCell ref="I18:I20"/>
    <mergeCell ref="J18:J20"/>
    <mergeCell ref="L18:L20"/>
    <mergeCell ref="B15:B17"/>
    <mergeCell ref="A15:A17"/>
    <mergeCell ref="I15:I17"/>
    <mergeCell ref="J15:J17"/>
    <mergeCell ref="M15:M17"/>
    <mergeCell ref="L15:L17"/>
    <mergeCell ref="A12:A14"/>
    <mergeCell ref="B8:M8"/>
    <mergeCell ref="A31:M31"/>
    <mergeCell ref="A33:M33"/>
    <mergeCell ref="A7:M7"/>
    <mergeCell ref="A9:A11"/>
    <mergeCell ref="A28:M28"/>
    <mergeCell ref="A29:M29"/>
    <mergeCell ref="A30:M30"/>
    <mergeCell ref="L21:L23"/>
    <mergeCell ref="M21:M23"/>
    <mergeCell ref="B9:B11"/>
    <mergeCell ref="L9:L11"/>
    <mergeCell ref="M9:M11"/>
    <mergeCell ref="B12:B14"/>
    <mergeCell ref="B21:B23"/>
    <mergeCell ref="A1:M1"/>
    <mergeCell ref="E4:H4"/>
    <mergeCell ref="A3:A5"/>
    <mergeCell ref="B3:B5"/>
    <mergeCell ref="C3:C5"/>
    <mergeCell ref="D3:H3"/>
    <mergeCell ref="I3:I5"/>
    <mergeCell ref="J3:J5"/>
    <mergeCell ref="K3:K5"/>
    <mergeCell ref="D4:D5"/>
    <mergeCell ref="M3:M5"/>
    <mergeCell ref="L3:L5"/>
    <mergeCell ref="A2:M2"/>
    <mergeCell ref="A21:A23"/>
    <mergeCell ref="A24:A26"/>
    <mergeCell ref="B24:B26"/>
    <mergeCell ref="I21:I23"/>
    <mergeCell ref="L24:L26"/>
    <mergeCell ref="M24:M26"/>
    <mergeCell ref="I9:I11"/>
    <mergeCell ref="J9:J11"/>
    <mergeCell ref="K21:K23"/>
    <mergeCell ref="I24:I26"/>
    <mergeCell ref="J24:J26"/>
    <mergeCell ref="K24:K26"/>
    <mergeCell ref="J21:J23"/>
    <mergeCell ref="L12:L14"/>
    <mergeCell ref="M12:M14"/>
    <mergeCell ref="I12:I14"/>
    <mergeCell ref="J12:J14"/>
    <mergeCell ref="M18:M20"/>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M98"/>
  <sheetViews>
    <sheetView view="pageBreakPreview" topLeftCell="A64" zoomScale="60" zoomScaleNormal="85" workbookViewId="0">
      <selection activeCell="G67" sqref="G67"/>
    </sheetView>
  </sheetViews>
  <sheetFormatPr defaultColWidth="9.140625" defaultRowHeight="15.75"/>
  <cols>
    <col min="1" max="1" width="6.140625" style="83" customWidth="1"/>
    <col min="2" max="2" width="27.7109375" style="82" customWidth="1"/>
    <col min="3" max="3" width="12.28515625" style="82" bestFit="1" customWidth="1"/>
    <col min="4" max="4" width="12.140625" style="55" customWidth="1"/>
    <col min="5" max="6" width="9.140625" style="55" customWidth="1"/>
    <col min="7" max="7" width="13.7109375" style="55" customWidth="1"/>
    <col min="8" max="8" width="9.140625" style="55" customWidth="1"/>
    <col min="9" max="9" width="16.85546875" style="34" customWidth="1"/>
    <col min="10" max="10" width="8.85546875" style="82" customWidth="1"/>
    <col min="11" max="11" width="13.7109375" style="82" customWidth="1"/>
    <col min="12" max="12" width="16.7109375" style="82" customWidth="1"/>
    <col min="13" max="13" width="16" style="82" customWidth="1"/>
    <col min="14" max="16384" width="9.140625" style="33"/>
  </cols>
  <sheetData>
    <row r="1" spans="1:13" ht="22.5">
      <c r="A1" s="215" t="s">
        <v>54</v>
      </c>
      <c r="B1" s="215"/>
      <c r="C1" s="215"/>
      <c r="D1" s="215"/>
      <c r="E1" s="215"/>
      <c r="F1" s="215"/>
      <c r="G1" s="215"/>
      <c r="H1" s="215"/>
      <c r="I1" s="215"/>
      <c r="J1" s="215"/>
      <c r="K1" s="215"/>
      <c r="L1" s="215"/>
      <c r="M1" s="215"/>
    </row>
    <row r="3" spans="1:13" ht="50.25" customHeight="1">
      <c r="A3" s="183" t="s">
        <v>4</v>
      </c>
      <c r="B3" s="146" t="s">
        <v>62</v>
      </c>
      <c r="C3" s="146" t="s">
        <v>50</v>
      </c>
      <c r="D3" s="184" t="s">
        <v>12</v>
      </c>
      <c r="E3" s="184"/>
      <c r="F3" s="184"/>
      <c r="G3" s="184"/>
      <c r="H3" s="184"/>
      <c r="I3" s="185" t="s">
        <v>158</v>
      </c>
      <c r="J3" s="146" t="s">
        <v>61</v>
      </c>
      <c r="K3" s="146" t="s">
        <v>52</v>
      </c>
      <c r="L3" s="146" t="s">
        <v>64</v>
      </c>
      <c r="M3" s="146" t="s">
        <v>53</v>
      </c>
    </row>
    <row r="4" spans="1:13">
      <c r="A4" s="183"/>
      <c r="B4" s="146"/>
      <c r="C4" s="146"/>
      <c r="D4" s="184" t="s">
        <v>15</v>
      </c>
      <c r="E4" s="184" t="s">
        <v>48</v>
      </c>
      <c r="F4" s="184"/>
      <c r="G4" s="184"/>
      <c r="H4" s="184"/>
      <c r="I4" s="186"/>
      <c r="J4" s="146"/>
      <c r="K4" s="146"/>
      <c r="L4" s="146"/>
      <c r="M4" s="146"/>
    </row>
    <row r="5" spans="1:13" ht="33.75" customHeight="1">
      <c r="A5" s="183"/>
      <c r="B5" s="146"/>
      <c r="C5" s="146"/>
      <c r="D5" s="184"/>
      <c r="E5" s="60" t="s">
        <v>21</v>
      </c>
      <c r="F5" s="60" t="s">
        <v>16</v>
      </c>
      <c r="G5" s="60" t="s">
        <v>17</v>
      </c>
      <c r="H5" s="60" t="s">
        <v>18</v>
      </c>
      <c r="I5" s="187"/>
      <c r="J5" s="146"/>
      <c r="K5" s="146"/>
      <c r="L5" s="146"/>
      <c r="M5" s="146"/>
    </row>
    <row r="6" spans="1:13" ht="25.5" customHeight="1">
      <c r="A6" s="75">
        <v>1</v>
      </c>
      <c r="B6" s="71">
        <v>2</v>
      </c>
      <c r="C6" s="73">
        <v>3</v>
      </c>
      <c r="D6" s="64">
        <v>4</v>
      </c>
      <c r="E6" s="64">
        <v>5</v>
      </c>
      <c r="F6" s="64">
        <v>6</v>
      </c>
      <c r="G6" s="64">
        <v>7</v>
      </c>
      <c r="H6" s="64">
        <v>8</v>
      </c>
      <c r="I6" s="59">
        <v>9</v>
      </c>
      <c r="J6" s="71">
        <v>10</v>
      </c>
      <c r="K6" s="71">
        <v>11</v>
      </c>
      <c r="L6" s="71">
        <v>12</v>
      </c>
      <c r="M6" s="71">
        <v>13</v>
      </c>
    </row>
    <row r="7" spans="1:13" ht="59.25" customHeight="1">
      <c r="A7" s="180" t="s">
        <v>90</v>
      </c>
      <c r="B7" s="180"/>
      <c r="C7" s="180"/>
      <c r="D7" s="180"/>
      <c r="E7" s="180"/>
      <c r="F7" s="180"/>
      <c r="G7" s="180"/>
      <c r="H7" s="180"/>
      <c r="I7" s="180"/>
      <c r="J7" s="180"/>
      <c r="K7" s="180"/>
      <c r="L7" s="180"/>
      <c r="M7" s="180"/>
    </row>
    <row r="8" spans="1:13" ht="27" customHeight="1">
      <c r="A8" s="181" t="s">
        <v>49</v>
      </c>
      <c r="B8" s="182" t="s">
        <v>115</v>
      </c>
      <c r="C8" s="182"/>
      <c r="D8" s="182"/>
      <c r="E8" s="182"/>
      <c r="F8" s="182"/>
      <c r="G8" s="182"/>
      <c r="H8" s="182"/>
      <c r="I8" s="182"/>
      <c r="J8" s="182"/>
      <c r="K8" s="182"/>
      <c r="L8" s="182"/>
      <c r="M8" s="182"/>
    </row>
    <row r="9" spans="1:13" ht="27" customHeight="1">
      <c r="A9" s="181"/>
      <c r="B9" s="180" t="s">
        <v>86</v>
      </c>
      <c r="C9" s="180"/>
      <c r="D9" s="180"/>
      <c r="E9" s="180"/>
      <c r="F9" s="180"/>
      <c r="G9" s="180"/>
      <c r="H9" s="180"/>
      <c r="I9" s="180"/>
      <c r="J9" s="180"/>
      <c r="K9" s="180"/>
      <c r="L9" s="180"/>
      <c r="M9" s="180"/>
    </row>
    <row r="10" spans="1:13" ht="45" customHeight="1">
      <c r="A10" s="188" t="s">
        <v>37</v>
      </c>
      <c r="B10" s="183" t="s">
        <v>116</v>
      </c>
      <c r="C10" s="76" t="s">
        <v>223</v>
      </c>
      <c r="D10" s="31">
        <f>SUM(E10:H10)</f>
        <v>4609.8999999999996</v>
      </c>
      <c r="E10" s="31">
        <v>0</v>
      </c>
      <c r="F10" s="31">
        <v>0</v>
      </c>
      <c r="G10" s="31">
        <v>4609.8999999999996</v>
      </c>
      <c r="H10" s="31">
        <v>0</v>
      </c>
      <c r="I10" s="146" t="s">
        <v>139</v>
      </c>
      <c r="J10" s="146" t="s">
        <v>113</v>
      </c>
      <c r="K10" s="76" t="s">
        <v>113</v>
      </c>
      <c r="L10" s="146" t="s">
        <v>72</v>
      </c>
      <c r="M10" s="146" t="s">
        <v>122</v>
      </c>
    </row>
    <row r="11" spans="1:13" ht="45" customHeight="1">
      <c r="A11" s="188"/>
      <c r="B11" s="183"/>
      <c r="C11" s="73" t="s">
        <v>23</v>
      </c>
      <c r="D11" s="31">
        <f t="shared" ref="D11:D15" si="0">SUM(E11:H11)</f>
        <v>4758.3</v>
      </c>
      <c r="E11" s="31">
        <v>0</v>
      </c>
      <c r="F11" s="31">
        <v>0</v>
      </c>
      <c r="G11" s="32">
        <v>4758.3</v>
      </c>
      <c r="H11" s="31">
        <v>0</v>
      </c>
      <c r="I11" s="146"/>
      <c r="J11" s="146"/>
      <c r="K11" s="76" t="s">
        <v>113</v>
      </c>
      <c r="L11" s="146"/>
      <c r="M11" s="146"/>
    </row>
    <row r="12" spans="1:13" ht="45" customHeight="1">
      <c r="A12" s="188"/>
      <c r="B12" s="183"/>
      <c r="C12" s="81" t="s">
        <v>81</v>
      </c>
      <c r="D12" s="31">
        <v>4758.3</v>
      </c>
      <c r="E12" s="31">
        <v>0</v>
      </c>
      <c r="F12" s="31">
        <v>0</v>
      </c>
      <c r="G12" s="31">
        <v>4758.3</v>
      </c>
      <c r="H12" s="31">
        <v>0</v>
      </c>
      <c r="I12" s="146"/>
      <c r="J12" s="146"/>
      <c r="K12" s="76" t="s">
        <v>113</v>
      </c>
      <c r="L12" s="146"/>
      <c r="M12" s="146"/>
    </row>
    <row r="13" spans="1:13" ht="15.75" customHeight="1">
      <c r="A13" s="208" t="s">
        <v>130</v>
      </c>
      <c r="B13" s="209"/>
      <c r="C13" s="72" t="s">
        <v>22</v>
      </c>
      <c r="D13" s="31">
        <f t="shared" si="0"/>
        <v>4609.8999999999996</v>
      </c>
      <c r="E13" s="32">
        <f>E10</f>
        <v>0</v>
      </c>
      <c r="F13" s="32">
        <f t="shared" ref="F13:H13" si="1">F10</f>
        <v>0</v>
      </c>
      <c r="G13" s="32">
        <f t="shared" si="1"/>
        <v>4609.8999999999996</v>
      </c>
      <c r="H13" s="32">
        <f t="shared" si="1"/>
        <v>0</v>
      </c>
      <c r="I13" s="166" t="s">
        <v>20</v>
      </c>
      <c r="J13" s="166" t="s">
        <v>20</v>
      </c>
      <c r="K13" s="166" t="s">
        <v>20</v>
      </c>
      <c r="L13" s="166" t="s">
        <v>20</v>
      </c>
      <c r="M13" s="166" t="s">
        <v>20</v>
      </c>
    </row>
    <row r="14" spans="1:13">
      <c r="A14" s="210"/>
      <c r="B14" s="211"/>
      <c r="C14" s="72" t="s">
        <v>23</v>
      </c>
      <c r="D14" s="31">
        <f t="shared" si="0"/>
        <v>4758.3</v>
      </c>
      <c r="E14" s="32">
        <f t="shared" ref="E14:H14" si="2">E11</f>
        <v>0</v>
      </c>
      <c r="F14" s="32">
        <f t="shared" si="2"/>
        <v>0</v>
      </c>
      <c r="G14" s="32">
        <f t="shared" si="2"/>
        <v>4758.3</v>
      </c>
      <c r="H14" s="32">
        <f t="shared" si="2"/>
        <v>0</v>
      </c>
      <c r="I14" s="166"/>
      <c r="J14" s="166"/>
      <c r="K14" s="166"/>
      <c r="L14" s="166"/>
      <c r="M14" s="166"/>
    </row>
    <row r="15" spans="1:13">
      <c r="A15" s="212"/>
      <c r="B15" s="213"/>
      <c r="C15" s="72" t="s">
        <v>81</v>
      </c>
      <c r="D15" s="31">
        <f t="shared" si="0"/>
        <v>4758.3</v>
      </c>
      <c r="E15" s="32">
        <f t="shared" ref="E15:H15" si="3">E12</f>
        <v>0</v>
      </c>
      <c r="F15" s="32">
        <f t="shared" si="3"/>
        <v>0</v>
      </c>
      <c r="G15" s="32">
        <f t="shared" si="3"/>
        <v>4758.3</v>
      </c>
      <c r="H15" s="32">
        <f t="shared" si="3"/>
        <v>0</v>
      </c>
      <c r="I15" s="166"/>
      <c r="J15" s="166"/>
      <c r="K15" s="166"/>
      <c r="L15" s="166"/>
      <c r="M15" s="166"/>
    </row>
    <row r="16" spans="1:13" ht="33.75" customHeight="1">
      <c r="A16" s="180" t="s">
        <v>112</v>
      </c>
      <c r="B16" s="180"/>
      <c r="C16" s="180"/>
      <c r="D16" s="180"/>
      <c r="E16" s="180"/>
      <c r="F16" s="180"/>
      <c r="G16" s="180"/>
      <c r="H16" s="180"/>
      <c r="I16" s="180"/>
      <c r="J16" s="180"/>
      <c r="K16" s="180"/>
      <c r="L16" s="180"/>
      <c r="M16" s="180"/>
    </row>
    <row r="17" spans="1:13" ht="16.5" customHeight="1">
      <c r="A17" s="183" t="s">
        <v>55</v>
      </c>
      <c r="B17" s="204" t="s">
        <v>200</v>
      </c>
      <c r="C17" s="204"/>
      <c r="D17" s="204"/>
      <c r="E17" s="204"/>
      <c r="F17" s="204"/>
      <c r="G17" s="204"/>
      <c r="H17" s="204"/>
      <c r="I17" s="204"/>
      <c r="J17" s="204"/>
      <c r="K17" s="204"/>
      <c r="L17" s="204"/>
      <c r="M17" s="204"/>
    </row>
    <row r="18" spans="1:13" ht="18.75" customHeight="1">
      <c r="A18" s="183"/>
      <c r="B18" s="180" t="s">
        <v>86</v>
      </c>
      <c r="C18" s="180"/>
      <c r="D18" s="180"/>
      <c r="E18" s="180"/>
      <c r="F18" s="180"/>
      <c r="G18" s="180"/>
      <c r="H18" s="180"/>
      <c r="I18" s="180"/>
      <c r="J18" s="180"/>
      <c r="K18" s="180"/>
      <c r="L18" s="180"/>
      <c r="M18" s="180"/>
    </row>
    <row r="19" spans="1:13" ht="75" customHeight="1">
      <c r="A19" s="201" t="s">
        <v>38</v>
      </c>
      <c r="B19" s="166" t="s">
        <v>121</v>
      </c>
      <c r="C19" s="72" t="s">
        <v>22</v>
      </c>
      <c r="D19" s="32">
        <f>SUM(E19:H19)</f>
        <v>143042.5</v>
      </c>
      <c r="E19" s="31">
        <v>0</v>
      </c>
      <c r="F19" s="31">
        <v>0</v>
      </c>
      <c r="G19" s="32">
        <v>140042.5</v>
      </c>
      <c r="H19" s="32">
        <v>3000</v>
      </c>
      <c r="I19" s="203" t="s">
        <v>128</v>
      </c>
      <c r="J19" s="166" t="s">
        <v>113</v>
      </c>
      <c r="K19" s="29" t="s">
        <v>113</v>
      </c>
      <c r="L19" s="166" t="s">
        <v>82</v>
      </c>
      <c r="M19" s="166" t="s">
        <v>122</v>
      </c>
    </row>
    <row r="20" spans="1:13" ht="75" customHeight="1">
      <c r="A20" s="201"/>
      <c r="B20" s="166"/>
      <c r="C20" s="72" t="s">
        <v>23</v>
      </c>
      <c r="D20" s="32">
        <f t="shared" ref="D20:D39" si="4">SUM(E20:H20)</f>
        <v>131565.6</v>
      </c>
      <c r="E20" s="31">
        <v>0</v>
      </c>
      <c r="F20" s="31">
        <v>0</v>
      </c>
      <c r="G20" s="32">
        <v>128565.6</v>
      </c>
      <c r="H20" s="32">
        <v>3000</v>
      </c>
      <c r="I20" s="203"/>
      <c r="J20" s="166"/>
      <c r="K20" s="29" t="s">
        <v>113</v>
      </c>
      <c r="L20" s="166"/>
      <c r="M20" s="166"/>
    </row>
    <row r="21" spans="1:13" ht="75" customHeight="1">
      <c r="A21" s="201"/>
      <c r="B21" s="166"/>
      <c r="C21" s="72" t="s">
        <v>81</v>
      </c>
      <c r="D21" s="32">
        <f t="shared" si="4"/>
        <v>131565.6</v>
      </c>
      <c r="E21" s="31">
        <v>0</v>
      </c>
      <c r="F21" s="31">
        <v>0</v>
      </c>
      <c r="G21" s="32">
        <v>128565.6</v>
      </c>
      <c r="H21" s="32">
        <v>3000</v>
      </c>
      <c r="I21" s="203"/>
      <c r="J21" s="166"/>
      <c r="K21" s="29" t="s">
        <v>113</v>
      </c>
      <c r="L21" s="166"/>
      <c r="M21" s="166"/>
    </row>
    <row r="22" spans="1:13" ht="79.5" customHeight="1">
      <c r="A22" s="189" t="s">
        <v>94</v>
      </c>
      <c r="B22" s="166" t="s">
        <v>224</v>
      </c>
      <c r="C22" s="72" t="s">
        <v>22</v>
      </c>
      <c r="D22" s="32">
        <f t="shared" si="4"/>
        <v>186.3</v>
      </c>
      <c r="E22" s="31">
        <v>0</v>
      </c>
      <c r="F22" s="31">
        <v>186.3</v>
      </c>
      <c r="G22" s="31">
        <v>0</v>
      </c>
      <c r="H22" s="31">
        <v>0</v>
      </c>
      <c r="I22" s="166" t="s">
        <v>137</v>
      </c>
      <c r="J22" s="202" t="s">
        <v>123</v>
      </c>
      <c r="K22" s="74">
        <v>45</v>
      </c>
      <c r="L22" s="166" t="s">
        <v>82</v>
      </c>
      <c r="M22" s="166" t="s">
        <v>122</v>
      </c>
    </row>
    <row r="23" spans="1:13" ht="79.5" customHeight="1">
      <c r="A23" s="190"/>
      <c r="B23" s="202"/>
      <c r="C23" s="72" t="s">
        <v>23</v>
      </c>
      <c r="D23" s="32">
        <f t="shared" si="4"/>
        <v>193.8</v>
      </c>
      <c r="E23" s="31">
        <v>0</v>
      </c>
      <c r="F23" s="31">
        <v>193.8</v>
      </c>
      <c r="G23" s="31">
        <v>0</v>
      </c>
      <c r="H23" s="31">
        <v>0</v>
      </c>
      <c r="I23" s="166"/>
      <c r="J23" s="202"/>
      <c r="K23" s="74">
        <v>45</v>
      </c>
      <c r="L23" s="166"/>
      <c r="M23" s="166"/>
    </row>
    <row r="24" spans="1:13" ht="79.5" customHeight="1">
      <c r="A24" s="191"/>
      <c r="B24" s="202"/>
      <c r="C24" s="72" t="s">
        <v>81</v>
      </c>
      <c r="D24" s="32">
        <f t="shared" si="4"/>
        <v>201.6</v>
      </c>
      <c r="E24" s="31">
        <v>0</v>
      </c>
      <c r="F24" s="31">
        <v>201.6</v>
      </c>
      <c r="G24" s="31">
        <v>0</v>
      </c>
      <c r="H24" s="31">
        <v>0</v>
      </c>
      <c r="I24" s="166"/>
      <c r="J24" s="202"/>
      <c r="K24" s="74">
        <v>45</v>
      </c>
      <c r="L24" s="166"/>
      <c r="M24" s="166"/>
    </row>
    <row r="25" spans="1:13" ht="55.5" customHeight="1">
      <c r="A25" s="201" t="s">
        <v>89</v>
      </c>
      <c r="B25" s="166" t="s">
        <v>126</v>
      </c>
      <c r="C25" s="72" t="s">
        <v>22</v>
      </c>
      <c r="D25" s="32">
        <f t="shared" si="4"/>
        <v>150</v>
      </c>
      <c r="E25" s="31">
        <v>0</v>
      </c>
      <c r="F25" s="31">
        <v>0</v>
      </c>
      <c r="G25" s="31">
        <v>150</v>
      </c>
      <c r="H25" s="31">
        <v>0</v>
      </c>
      <c r="I25" s="166" t="s">
        <v>127</v>
      </c>
      <c r="J25" s="166" t="s">
        <v>123</v>
      </c>
      <c r="K25" s="74">
        <v>15</v>
      </c>
      <c r="L25" s="166" t="s">
        <v>82</v>
      </c>
      <c r="M25" s="166" t="s">
        <v>122</v>
      </c>
    </row>
    <row r="26" spans="1:13" ht="56.25" customHeight="1">
      <c r="A26" s="201"/>
      <c r="B26" s="166"/>
      <c r="C26" s="72" t="s">
        <v>23</v>
      </c>
      <c r="D26" s="32">
        <f t="shared" si="4"/>
        <v>150</v>
      </c>
      <c r="E26" s="31">
        <v>0</v>
      </c>
      <c r="F26" s="31">
        <v>0</v>
      </c>
      <c r="G26" s="31">
        <v>150</v>
      </c>
      <c r="H26" s="31">
        <v>0</v>
      </c>
      <c r="I26" s="166"/>
      <c r="J26" s="166"/>
      <c r="K26" s="74">
        <v>15</v>
      </c>
      <c r="L26" s="166"/>
      <c r="M26" s="166"/>
    </row>
    <row r="27" spans="1:13" ht="64.5" customHeight="1">
      <c r="A27" s="201"/>
      <c r="B27" s="166"/>
      <c r="C27" s="72" t="s">
        <v>81</v>
      </c>
      <c r="D27" s="32">
        <f t="shared" si="4"/>
        <v>150</v>
      </c>
      <c r="E27" s="31">
        <v>0</v>
      </c>
      <c r="F27" s="31">
        <v>0</v>
      </c>
      <c r="G27" s="31">
        <v>150</v>
      </c>
      <c r="H27" s="31">
        <v>0</v>
      </c>
      <c r="I27" s="166"/>
      <c r="J27" s="166"/>
      <c r="K27" s="74">
        <v>15</v>
      </c>
      <c r="L27" s="166"/>
      <c r="M27" s="166"/>
    </row>
    <row r="28" spans="1:13" ht="43.5" customHeight="1">
      <c r="A28" s="201" t="s">
        <v>171</v>
      </c>
      <c r="B28" s="202" t="s">
        <v>84</v>
      </c>
      <c r="C28" s="74" t="s">
        <v>22</v>
      </c>
      <c r="D28" s="32">
        <f t="shared" ref="D28:D36" si="5">SUM(E28:H28)</f>
        <v>390</v>
      </c>
      <c r="E28" s="31">
        <v>0</v>
      </c>
      <c r="F28" s="31">
        <v>0</v>
      </c>
      <c r="G28" s="31">
        <v>390</v>
      </c>
      <c r="H28" s="31">
        <v>0</v>
      </c>
      <c r="I28" s="166" t="s">
        <v>83</v>
      </c>
      <c r="J28" s="166" t="s">
        <v>125</v>
      </c>
      <c r="K28" s="80">
        <v>2</v>
      </c>
      <c r="L28" s="166" t="s">
        <v>82</v>
      </c>
      <c r="M28" s="166" t="s">
        <v>122</v>
      </c>
    </row>
    <row r="29" spans="1:13" ht="43.5" customHeight="1">
      <c r="A29" s="201"/>
      <c r="B29" s="202"/>
      <c r="C29" s="74" t="s">
        <v>23</v>
      </c>
      <c r="D29" s="32">
        <f t="shared" si="5"/>
        <v>0</v>
      </c>
      <c r="E29" s="31">
        <v>0</v>
      </c>
      <c r="F29" s="31">
        <v>0</v>
      </c>
      <c r="G29" s="31">
        <v>0</v>
      </c>
      <c r="H29" s="31">
        <v>0</v>
      </c>
      <c r="I29" s="166"/>
      <c r="J29" s="166"/>
      <c r="K29" s="74" t="s">
        <v>113</v>
      </c>
      <c r="L29" s="166"/>
      <c r="M29" s="166"/>
    </row>
    <row r="30" spans="1:13" ht="43.5" customHeight="1">
      <c r="A30" s="201"/>
      <c r="B30" s="202"/>
      <c r="C30" s="74" t="s">
        <v>81</v>
      </c>
      <c r="D30" s="32">
        <f t="shared" si="5"/>
        <v>0</v>
      </c>
      <c r="E30" s="31">
        <v>0</v>
      </c>
      <c r="F30" s="31">
        <v>0</v>
      </c>
      <c r="G30" s="31">
        <v>0</v>
      </c>
      <c r="H30" s="31">
        <v>0</v>
      </c>
      <c r="I30" s="166"/>
      <c r="J30" s="166"/>
      <c r="K30" s="74" t="s">
        <v>113</v>
      </c>
      <c r="L30" s="166"/>
      <c r="M30" s="166"/>
    </row>
    <row r="31" spans="1:13" ht="38.25" customHeight="1">
      <c r="A31" s="189" t="s">
        <v>213</v>
      </c>
      <c r="B31" s="192" t="s">
        <v>214</v>
      </c>
      <c r="C31" s="74" t="s">
        <v>22</v>
      </c>
      <c r="D31" s="32">
        <f t="shared" si="5"/>
        <v>1122.4000000000001</v>
      </c>
      <c r="E31" s="31">
        <v>0</v>
      </c>
      <c r="F31" s="31">
        <v>0</v>
      </c>
      <c r="G31" s="31">
        <v>1122.4000000000001</v>
      </c>
      <c r="H31" s="31">
        <v>0</v>
      </c>
      <c r="I31" s="192" t="s">
        <v>215</v>
      </c>
      <c r="J31" s="192" t="s">
        <v>129</v>
      </c>
      <c r="K31" s="103">
        <v>2</v>
      </c>
      <c r="L31" s="192" t="s">
        <v>82</v>
      </c>
      <c r="M31" s="192" t="s">
        <v>122</v>
      </c>
    </row>
    <row r="32" spans="1:13" ht="38.25" customHeight="1">
      <c r="A32" s="190"/>
      <c r="B32" s="193"/>
      <c r="C32" s="74" t="s">
        <v>23</v>
      </c>
      <c r="D32" s="32">
        <f t="shared" si="5"/>
        <v>0</v>
      </c>
      <c r="E32" s="31">
        <v>0</v>
      </c>
      <c r="F32" s="31">
        <v>0</v>
      </c>
      <c r="G32" s="31">
        <v>0</v>
      </c>
      <c r="H32" s="31">
        <v>0</v>
      </c>
      <c r="I32" s="193"/>
      <c r="J32" s="193"/>
      <c r="K32" s="74"/>
      <c r="L32" s="193"/>
      <c r="M32" s="193"/>
    </row>
    <row r="33" spans="1:13" ht="38.25" customHeight="1">
      <c r="A33" s="191"/>
      <c r="B33" s="194"/>
      <c r="C33" s="74" t="s">
        <v>81</v>
      </c>
      <c r="D33" s="32">
        <f t="shared" si="5"/>
        <v>0</v>
      </c>
      <c r="E33" s="31">
        <v>0</v>
      </c>
      <c r="F33" s="31">
        <v>0</v>
      </c>
      <c r="G33" s="31">
        <v>0</v>
      </c>
      <c r="H33" s="31">
        <v>0</v>
      </c>
      <c r="I33" s="194"/>
      <c r="J33" s="194"/>
      <c r="K33" s="74"/>
      <c r="L33" s="194"/>
      <c r="M33" s="194"/>
    </row>
    <row r="34" spans="1:13" ht="69.75" customHeight="1">
      <c r="A34" s="198" t="s">
        <v>216</v>
      </c>
      <c r="B34" s="195" t="s">
        <v>222</v>
      </c>
      <c r="C34" s="74" t="s">
        <v>22</v>
      </c>
      <c r="D34" s="32">
        <f t="shared" si="5"/>
        <v>210</v>
      </c>
      <c r="E34" s="31">
        <v>0</v>
      </c>
      <c r="F34" s="31">
        <v>0</v>
      </c>
      <c r="G34" s="31">
        <v>210</v>
      </c>
      <c r="H34" s="31">
        <v>0</v>
      </c>
      <c r="I34" s="195" t="s">
        <v>217</v>
      </c>
      <c r="J34" s="198" t="s">
        <v>129</v>
      </c>
      <c r="K34" s="102">
        <v>1</v>
      </c>
      <c r="L34" s="195" t="s">
        <v>82</v>
      </c>
      <c r="M34" s="198" t="s">
        <v>122</v>
      </c>
    </row>
    <row r="35" spans="1:13" ht="69.75" customHeight="1">
      <c r="A35" s="199"/>
      <c r="B35" s="196"/>
      <c r="C35" s="74" t="s">
        <v>23</v>
      </c>
      <c r="D35" s="32">
        <f t="shared" si="5"/>
        <v>0</v>
      </c>
      <c r="E35" s="31">
        <v>0</v>
      </c>
      <c r="F35" s="31">
        <v>0</v>
      </c>
      <c r="G35" s="31">
        <v>0</v>
      </c>
      <c r="H35" s="31">
        <v>0</v>
      </c>
      <c r="I35" s="196"/>
      <c r="J35" s="199"/>
      <c r="K35" s="81"/>
      <c r="L35" s="196"/>
      <c r="M35" s="199"/>
    </row>
    <row r="36" spans="1:13" ht="84" customHeight="1">
      <c r="A36" s="200"/>
      <c r="B36" s="197"/>
      <c r="C36" s="74" t="s">
        <v>81</v>
      </c>
      <c r="D36" s="32">
        <f t="shared" si="5"/>
        <v>0</v>
      </c>
      <c r="E36" s="31">
        <v>0</v>
      </c>
      <c r="F36" s="31">
        <v>0</v>
      </c>
      <c r="G36" s="31">
        <v>0</v>
      </c>
      <c r="H36" s="31">
        <v>0</v>
      </c>
      <c r="I36" s="197"/>
      <c r="J36" s="200"/>
      <c r="K36" s="81"/>
      <c r="L36" s="197"/>
      <c r="M36" s="200"/>
    </row>
    <row r="37" spans="1:13" ht="15.75" customHeight="1">
      <c r="A37" s="201"/>
      <c r="B37" s="192" t="s">
        <v>130</v>
      </c>
      <c r="C37" s="72" t="s">
        <v>22</v>
      </c>
      <c r="D37" s="32">
        <f>SUM(E37:H37)</f>
        <v>145101.19999999998</v>
      </c>
      <c r="E37" s="32">
        <f>E19+E22+E25+E28+E31+E34</f>
        <v>0</v>
      </c>
      <c r="F37" s="32">
        <f t="shared" ref="F37:H37" si="6">F19+F22+F25+F28+F31+F34</f>
        <v>186.3</v>
      </c>
      <c r="G37" s="32">
        <f t="shared" si="6"/>
        <v>141914.9</v>
      </c>
      <c r="H37" s="32">
        <f t="shared" si="6"/>
        <v>3000</v>
      </c>
      <c r="I37" s="166" t="s">
        <v>20</v>
      </c>
      <c r="J37" s="166" t="s">
        <v>20</v>
      </c>
      <c r="K37" s="166" t="s">
        <v>20</v>
      </c>
      <c r="L37" s="166" t="s">
        <v>20</v>
      </c>
      <c r="M37" s="166" t="s">
        <v>20</v>
      </c>
    </row>
    <row r="38" spans="1:13">
      <c r="A38" s="201"/>
      <c r="B38" s="193"/>
      <c r="C38" s="72" t="s">
        <v>23</v>
      </c>
      <c r="D38" s="32">
        <f t="shared" si="4"/>
        <v>131909.40000000002</v>
      </c>
      <c r="E38" s="32">
        <f t="shared" ref="E38:H39" si="7">E20+E23+E26+E29+E32+E35</f>
        <v>0</v>
      </c>
      <c r="F38" s="32">
        <f t="shared" si="7"/>
        <v>193.8</v>
      </c>
      <c r="G38" s="32">
        <f t="shared" si="7"/>
        <v>128715.6</v>
      </c>
      <c r="H38" s="32">
        <f t="shared" si="7"/>
        <v>3000</v>
      </c>
      <c r="I38" s="166"/>
      <c r="J38" s="166"/>
      <c r="K38" s="166"/>
      <c r="L38" s="166"/>
      <c r="M38" s="166"/>
    </row>
    <row r="39" spans="1:13" ht="21.75" customHeight="1">
      <c r="A39" s="201"/>
      <c r="B39" s="194"/>
      <c r="C39" s="72" t="s">
        <v>81</v>
      </c>
      <c r="D39" s="32">
        <f t="shared" si="4"/>
        <v>131917.20000000001</v>
      </c>
      <c r="E39" s="32">
        <f t="shared" si="7"/>
        <v>0</v>
      </c>
      <c r="F39" s="32">
        <f t="shared" si="7"/>
        <v>201.6</v>
      </c>
      <c r="G39" s="32">
        <f t="shared" si="7"/>
        <v>128715.6</v>
      </c>
      <c r="H39" s="32">
        <f t="shared" si="7"/>
        <v>3000</v>
      </c>
      <c r="I39" s="166"/>
      <c r="J39" s="166"/>
      <c r="K39" s="166"/>
      <c r="L39" s="166"/>
      <c r="M39" s="166"/>
    </row>
    <row r="40" spans="1:13" ht="36" customHeight="1">
      <c r="A40" s="204" t="s">
        <v>88</v>
      </c>
      <c r="B40" s="204"/>
      <c r="C40" s="204"/>
      <c r="D40" s="204"/>
      <c r="E40" s="204"/>
      <c r="F40" s="204"/>
      <c r="G40" s="204"/>
      <c r="H40" s="204"/>
      <c r="I40" s="204"/>
      <c r="J40" s="204"/>
      <c r="K40" s="204"/>
      <c r="L40" s="204"/>
      <c r="M40" s="204"/>
    </row>
    <row r="41" spans="1:13" ht="34.5" customHeight="1">
      <c r="A41" s="201" t="s">
        <v>39</v>
      </c>
      <c r="B41" s="204" t="s">
        <v>132</v>
      </c>
      <c r="C41" s="204"/>
      <c r="D41" s="204"/>
      <c r="E41" s="204"/>
      <c r="F41" s="204"/>
      <c r="G41" s="204"/>
      <c r="H41" s="204"/>
      <c r="I41" s="204"/>
      <c r="J41" s="204"/>
      <c r="K41" s="204"/>
      <c r="L41" s="204"/>
      <c r="M41" s="204"/>
    </row>
    <row r="42" spans="1:13" ht="18.75" customHeight="1">
      <c r="A42" s="201"/>
      <c r="B42" s="204" t="s">
        <v>87</v>
      </c>
      <c r="C42" s="204"/>
      <c r="D42" s="204"/>
      <c r="E42" s="204"/>
      <c r="F42" s="204"/>
      <c r="G42" s="204"/>
      <c r="H42" s="204"/>
      <c r="I42" s="204"/>
      <c r="J42" s="204"/>
      <c r="K42" s="204"/>
      <c r="L42" s="204"/>
      <c r="M42" s="204"/>
    </row>
    <row r="43" spans="1:13" ht="54" customHeight="1">
      <c r="A43" s="201" t="s">
        <v>40</v>
      </c>
      <c r="B43" s="166" t="s">
        <v>204</v>
      </c>
      <c r="C43" s="72" t="s">
        <v>22</v>
      </c>
      <c r="D43" s="32">
        <f>SUM(E43:H43)</f>
        <v>9145.1</v>
      </c>
      <c r="E43" s="31">
        <v>0</v>
      </c>
      <c r="F43" s="31">
        <v>0</v>
      </c>
      <c r="G43" s="32">
        <v>9145.1</v>
      </c>
      <c r="H43" s="31">
        <v>0</v>
      </c>
      <c r="I43" s="166" t="s">
        <v>133</v>
      </c>
      <c r="J43" s="166" t="s">
        <v>113</v>
      </c>
      <c r="K43" s="72" t="s">
        <v>113</v>
      </c>
      <c r="L43" s="166" t="s">
        <v>161</v>
      </c>
      <c r="M43" s="166" t="s">
        <v>209</v>
      </c>
    </row>
    <row r="44" spans="1:13" ht="54" customHeight="1">
      <c r="A44" s="201"/>
      <c r="B44" s="166"/>
      <c r="C44" s="72" t="s">
        <v>85</v>
      </c>
      <c r="D44" s="32">
        <f t="shared" ref="D44:D63" si="8">SUM(E44:H44)</f>
        <v>8813.9</v>
      </c>
      <c r="E44" s="31">
        <v>0</v>
      </c>
      <c r="F44" s="31">
        <v>0</v>
      </c>
      <c r="G44" s="32">
        <v>8813.9</v>
      </c>
      <c r="H44" s="31">
        <v>0</v>
      </c>
      <c r="I44" s="166"/>
      <c r="J44" s="166"/>
      <c r="K44" s="72" t="s">
        <v>113</v>
      </c>
      <c r="L44" s="166"/>
      <c r="M44" s="166"/>
    </row>
    <row r="45" spans="1:13" ht="85.5" customHeight="1">
      <c r="A45" s="201"/>
      <c r="B45" s="166"/>
      <c r="C45" s="72" t="s">
        <v>81</v>
      </c>
      <c r="D45" s="32">
        <f t="shared" si="8"/>
        <v>8809.4</v>
      </c>
      <c r="E45" s="31">
        <v>0</v>
      </c>
      <c r="F45" s="31">
        <v>0</v>
      </c>
      <c r="G45" s="32">
        <v>8809.4</v>
      </c>
      <c r="H45" s="31">
        <v>0</v>
      </c>
      <c r="I45" s="166"/>
      <c r="J45" s="166"/>
      <c r="K45" s="72" t="s">
        <v>113</v>
      </c>
      <c r="L45" s="166"/>
      <c r="M45" s="166"/>
    </row>
    <row r="46" spans="1:13" ht="95.25" customHeight="1">
      <c r="A46" s="201" t="s">
        <v>79</v>
      </c>
      <c r="B46" s="166" t="s">
        <v>235</v>
      </c>
      <c r="C46" s="73" t="s">
        <v>22</v>
      </c>
      <c r="D46" s="56">
        <f t="shared" si="8"/>
        <v>15</v>
      </c>
      <c r="E46" s="54">
        <v>0</v>
      </c>
      <c r="F46" s="54">
        <v>0</v>
      </c>
      <c r="G46" s="56">
        <v>15</v>
      </c>
      <c r="H46" s="54">
        <v>0</v>
      </c>
      <c r="I46" s="166" t="s">
        <v>136</v>
      </c>
      <c r="J46" s="166" t="s">
        <v>123</v>
      </c>
      <c r="K46" s="72">
        <v>2</v>
      </c>
      <c r="L46" s="166" t="s">
        <v>161</v>
      </c>
      <c r="M46" s="166" t="s">
        <v>131</v>
      </c>
    </row>
    <row r="47" spans="1:13" ht="95.25" customHeight="1">
      <c r="A47" s="201"/>
      <c r="B47" s="166"/>
      <c r="C47" s="73" t="s">
        <v>23</v>
      </c>
      <c r="D47" s="56">
        <f t="shared" si="8"/>
        <v>15</v>
      </c>
      <c r="E47" s="54">
        <v>0</v>
      </c>
      <c r="F47" s="54">
        <v>0</v>
      </c>
      <c r="G47" s="56">
        <v>15</v>
      </c>
      <c r="H47" s="54">
        <v>0</v>
      </c>
      <c r="I47" s="166"/>
      <c r="J47" s="166"/>
      <c r="K47" s="72">
        <v>2</v>
      </c>
      <c r="L47" s="166"/>
      <c r="M47" s="166"/>
    </row>
    <row r="48" spans="1:13" ht="95.25" customHeight="1">
      <c r="A48" s="201"/>
      <c r="B48" s="166"/>
      <c r="C48" s="73" t="s">
        <v>81</v>
      </c>
      <c r="D48" s="56">
        <f t="shared" si="8"/>
        <v>15</v>
      </c>
      <c r="E48" s="54">
        <v>0</v>
      </c>
      <c r="F48" s="54">
        <v>0</v>
      </c>
      <c r="G48" s="56">
        <v>15</v>
      </c>
      <c r="H48" s="54">
        <v>0</v>
      </c>
      <c r="I48" s="166"/>
      <c r="J48" s="166"/>
      <c r="K48" s="72">
        <v>2</v>
      </c>
      <c r="L48" s="166"/>
      <c r="M48" s="166"/>
    </row>
    <row r="49" spans="1:13" ht="36.75" customHeight="1">
      <c r="A49" s="201" t="s">
        <v>95</v>
      </c>
      <c r="B49" s="166" t="s">
        <v>134</v>
      </c>
      <c r="C49" s="72" t="s">
        <v>22</v>
      </c>
      <c r="D49" s="32">
        <f t="shared" si="8"/>
        <v>0</v>
      </c>
      <c r="E49" s="31">
        <v>0</v>
      </c>
      <c r="F49" s="31">
        <v>0</v>
      </c>
      <c r="G49" s="31">
        <v>0</v>
      </c>
      <c r="H49" s="31">
        <v>0</v>
      </c>
      <c r="I49" s="166" t="s">
        <v>167</v>
      </c>
      <c r="J49" s="166" t="s">
        <v>125</v>
      </c>
      <c r="K49" s="72" t="s">
        <v>211</v>
      </c>
      <c r="L49" s="166" t="s">
        <v>161</v>
      </c>
      <c r="M49" s="166" t="s">
        <v>131</v>
      </c>
    </row>
    <row r="50" spans="1:13" ht="30" customHeight="1">
      <c r="A50" s="201"/>
      <c r="B50" s="166"/>
      <c r="C50" s="72" t="s">
        <v>23</v>
      </c>
      <c r="D50" s="32">
        <f t="shared" si="8"/>
        <v>0</v>
      </c>
      <c r="E50" s="31">
        <v>0</v>
      </c>
      <c r="F50" s="31">
        <v>0</v>
      </c>
      <c r="G50" s="31">
        <v>0</v>
      </c>
      <c r="H50" s="31">
        <v>0</v>
      </c>
      <c r="I50" s="166"/>
      <c r="J50" s="166"/>
      <c r="K50" s="72" t="s">
        <v>113</v>
      </c>
      <c r="L50" s="166"/>
      <c r="M50" s="166"/>
    </row>
    <row r="51" spans="1:13" ht="53.25" customHeight="1">
      <c r="A51" s="201"/>
      <c r="B51" s="166"/>
      <c r="C51" s="72" t="s">
        <v>81</v>
      </c>
      <c r="D51" s="32">
        <f t="shared" si="8"/>
        <v>0</v>
      </c>
      <c r="E51" s="31">
        <v>0</v>
      </c>
      <c r="F51" s="31">
        <v>0</v>
      </c>
      <c r="G51" s="31">
        <v>0</v>
      </c>
      <c r="H51" s="31">
        <v>0</v>
      </c>
      <c r="I51" s="166"/>
      <c r="J51" s="166"/>
      <c r="K51" s="72" t="s">
        <v>113</v>
      </c>
      <c r="L51" s="166"/>
      <c r="M51" s="166"/>
    </row>
    <row r="52" spans="1:13" ht="38.25" customHeight="1">
      <c r="A52" s="201" t="s">
        <v>96</v>
      </c>
      <c r="B52" s="166" t="s">
        <v>135</v>
      </c>
      <c r="C52" s="72" t="s">
        <v>22</v>
      </c>
      <c r="D52" s="32">
        <f t="shared" si="8"/>
        <v>28.6</v>
      </c>
      <c r="E52" s="31">
        <v>0</v>
      </c>
      <c r="F52" s="31">
        <v>0</v>
      </c>
      <c r="G52" s="31">
        <v>28.6</v>
      </c>
      <c r="H52" s="31">
        <v>0</v>
      </c>
      <c r="I52" s="166" t="s">
        <v>231</v>
      </c>
      <c r="J52" s="166" t="s">
        <v>125</v>
      </c>
      <c r="K52" s="79">
        <v>7000</v>
      </c>
      <c r="L52" s="166" t="s">
        <v>161</v>
      </c>
      <c r="M52" s="166" t="s">
        <v>131</v>
      </c>
    </row>
    <row r="53" spans="1:13" ht="38.25" customHeight="1">
      <c r="A53" s="201"/>
      <c r="B53" s="166"/>
      <c r="C53" s="72" t="s">
        <v>23</v>
      </c>
      <c r="D53" s="32">
        <f t="shared" si="8"/>
        <v>0</v>
      </c>
      <c r="E53" s="31">
        <v>0</v>
      </c>
      <c r="F53" s="31">
        <v>0</v>
      </c>
      <c r="G53" s="31">
        <v>0</v>
      </c>
      <c r="H53" s="31">
        <v>0</v>
      </c>
      <c r="I53" s="166"/>
      <c r="J53" s="166"/>
      <c r="K53" s="65" t="s">
        <v>113</v>
      </c>
      <c r="L53" s="166"/>
      <c r="M53" s="166"/>
    </row>
    <row r="54" spans="1:13" ht="38.25" customHeight="1">
      <c r="A54" s="201"/>
      <c r="B54" s="166"/>
      <c r="C54" s="72" t="s">
        <v>81</v>
      </c>
      <c r="D54" s="32">
        <f t="shared" si="8"/>
        <v>0</v>
      </c>
      <c r="E54" s="31">
        <v>0</v>
      </c>
      <c r="F54" s="31">
        <v>0</v>
      </c>
      <c r="G54" s="31">
        <v>0</v>
      </c>
      <c r="H54" s="31">
        <v>0</v>
      </c>
      <c r="I54" s="166"/>
      <c r="J54" s="166"/>
      <c r="K54" s="65" t="s">
        <v>113</v>
      </c>
      <c r="L54" s="166"/>
      <c r="M54" s="166"/>
    </row>
    <row r="55" spans="1:13" ht="33" customHeight="1">
      <c r="A55" s="201" t="s">
        <v>97</v>
      </c>
      <c r="B55" s="166" t="s">
        <v>91</v>
      </c>
      <c r="C55" s="72" t="s">
        <v>22</v>
      </c>
      <c r="D55" s="32">
        <f t="shared" si="8"/>
        <v>557</v>
      </c>
      <c r="E55" s="91">
        <v>369.3</v>
      </c>
      <c r="F55" s="91">
        <v>104.1</v>
      </c>
      <c r="G55" s="32">
        <v>83.6</v>
      </c>
      <c r="H55" s="32">
        <v>0</v>
      </c>
      <c r="I55" s="166" t="s">
        <v>212</v>
      </c>
      <c r="J55" s="166" t="s">
        <v>125</v>
      </c>
      <c r="K55" s="79">
        <v>850</v>
      </c>
      <c r="L55" s="166" t="s">
        <v>82</v>
      </c>
      <c r="M55" s="166" t="s">
        <v>131</v>
      </c>
    </row>
    <row r="56" spans="1:13" ht="33" customHeight="1">
      <c r="A56" s="201"/>
      <c r="B56" s="166"/>
      <c r="C56" s="72" t="s">
        <v>23</v>
      </c>
      <c r="D56" s="32">
        <f t="shared" si="8"/>
        <v>572</v>
      </c>
      <c r="E56" s="91">
        <v>379.2</v>
      </c>
      <c r="F56" s="91">
        <v>107</v>
      </c>
      <c r="G56" s="32">
        <v>85.8</v>
      </c>
      <c r="H56" s="32">
        <v>0</v>
      </c>
      <c r="I56" s="166"/>
      <c r="J56" s="166"/>
      <c r="K56" s="72">
        <v>850</v>
      </c>
      <c r="L56" s="166"/>
      <c r="M56" s="166"/>
    </row>
    <row r="57" spans="1:13" ht="33" customHeight="1">
      <c r="A57" s="201"/>
      <c r="B57" s="166"/>
      <c r="C57" s="72" t="s">
        <v>81</v>
      </c>
      <c r="D57" s="32">
        <f t="shared" si="8"/>
        <v>601.69999999999993</v>
      </c>
      <c r="E57" s="32">
        <v>398.9</v>
      </c>
      <c r="F57" s="32">
        <v>112.5</v>
      </c>
      <c r="G57" s="32">
        <v>90.3</v>
      </c>
      <c r="H57" s="31">
        <v>0</v>
      </c>
      <c r="I57" s="166"/>
      <c r="J57" s="166"/>
      <c r="K57" s="72">
        <v>850</v>
      </c>
      <c r="L57" s="166"/>
      <c r="M57" s="166"/>
    </row>
    <row r="58" spans="1:13" ht="27.75" customHeight="1">
      <c r="A58" s="201" t="s">
        <v>98</v>
      </c>
      <c r="B58" s="166" t="s">
        <v>92</v>
      </c>
      <c r="C58" s="72" t="s">
        <v>22</v>
      </c>
      <c r="D58" s="32">
        <f t="shared" si="8"/>
        <v>0</v>
      </c>
      <c r="E58" s="31">
        <v>0</v>
      </c>
      <c r="F58" s="31">
        <v>0</v>
      </c>
      <c r="G58" s="31">
        <v>0</v>
      </c>
      <c r="H58" s="31">
        <v>0</v>
      </c>
      <c r="I58" s="166" t="s">
        <v>93</v>
      </c>
      <c r="J58" s="166" t="s">
        <v>125</v>
      </c>
      <c r="K58" s="65" t="s">
        <v>113</v>
      </c>
      <c r="L58" s="166" t="s">
        <v>82</v>
      </c>
      <c r="M58" s="166" t="s">
        <v>131</v>
      </c>
    </row>
    <row r="59" spans="1:13" ht="27.75" customHeight="1">
      <c r="A59" s="201"/>
      <c r="B59" s="166"/>
      <c r="C59" s="72" t="s">
        <v>23</v>
      </c>
      <c r="D59" s="32">
        <f t="shared" si="8"/>
        <v>0</v>
      </c>
      <c r="E59" s="31">
        <v>0</v>
      </c>
      <c r="F59" s="31">
        <v>0</v>
      </c>
      <c r="G59" s="31">
        <v>0</v>
      </c>
      <c r="H59" s="31">
        <v>0</v>
      </c>
      <c r="I59" s="166"/>
      <c r="J59" s="166"/>
      <c r="K59" s="65" t="s">
        <v>113</v>
      </c>
      <c r="L59" s="166"/>
      <c r="M59" s="166"/>
    </row>
    <row r="60" spans="1:13" ht="27.75" customHeight="1">
      <c r="A60" s="201"/>
      <c r="B60" s="166"/>
      <c r="C60" s="72" t="s">
        <v>81</v>
      </c>
      <c r="D60" s="32">
        <f t="shared" si="8"/>
        <v>0</v>
      </c>
      <c r="E60" s="31">
        <v>0</v>
      </c>
      <c r="F60" s="31">
        <v>0</v>
      </c>
      <c r="G60" s="31">
        <v>0</v>
      </c>
      <c r="H60" s="31">
        <v>0</v>
      </c>
      <c r="I60" s="166"/>
      <c r="J60" s="166"/>
      <c r="K60" s="65" t="s">
        <v>113</v>
      </c>
      <c r="L60" s="166"/>
      <c r="M60" s="166"/>
    </row>
    <row r="61" spans="1:13">
      <c r="A61" s="201"/>
      <c r="B61" s="166" t="s">
        <v>130</v>
      </c>
      <c r="C61" s="72" t="s">
        <v>22</v>
      </c>
      <c r="D61" s="32">
        <f t="shared" si="8"/>
        <v>9745.7000000000007</v>
      </c>
      <c r="E61" s="32">
        <f>E58+E55+E52+E49+E46+E43</f>
        <v>369.3</v>
      </c>
      <c r="F61" s="32">
        <f t="shared" ref="F61:H61" si="9">F58+F55+F52+F49+F46+F43</f>
        <v>104.1</v>
      </c>
      <c r="G61" s="32">
        <f t="shared" si="9"/>
        <v>9272.3000000000011</v>
      </c>
      <c r="H61" s="32">
        <f t="shared" si="9"/>
        <v>0</v>
      </c>
      <c r="I61" s="166" t="s">
        <v>20</v>
      </c>
      <c r="J61" s="166" t="s">
        <v>20</v>
      </c>
      <c r="K61" s="166" t="s">
        <v>20</v>
      </c>
      <c r="L61" s="166" t="s">
        <v>20</v>
      </c>
      <c r="M61" s="166" t="s">
        <v>20</v>
      </c>
    </row>
    <row r="62" spans="1:13">
      <c r="A62" s="201"/>
      <c r="B62" s="166"/>
      <c r="C62" s="72" t="s">
        <v>23</v>
      </c>
      <c r="D62" s="32">
        <f t="shared" si="8"/>
        <v>9400.9</v>
      </c>
      <c r="E62" s="32">
        <f t="shared" ref="E62:H62" si="10">E59+E56+E53+E50+E47+E44</f>
        <v>379.2</v>
      </c>
      <c r="F62" s="32">
        <f t="shared" si="10"/>
        <v>107</v>
      </c>
      <c r="G62" s="32">
        <f t="shared" si="10"/>
        <v>8914.6999999999989</v>
      </c>
      <c r="H62" s="32">
        <f t="shared" si="10"/>
        <v>0</v>
      </c>
      <c r="I62" s="166"/>
      <c r="J62" s="166"/>
      <c r="K62" s="166"/>
      <c r="L62" s="166"/>
      <c r="M62" s="166"/>
    </row>
    <row r="63" spans="1:13">
      <c r="A63" s="201"/>
      <c r="B63" s="166"/>
      <c r="C63" s="72" t="s">
        <v>81</v>
      </c>
      <c r="D63" s="32">
        <f t="shared" si="8"/>
        <v>9426.0999999999985</v>
      </c>
      <c r="E63" s="32">
        <f t="shared" ref="E63:H63" si="11">E60+E57+E54+E51+E48+E45</f>
        <v>398.9</v>
      </c>
      <c r="F63" s="32">
        <f t="shared" si="11"/>
        <v>112.5</v>
      </c>
      <c r="G63" s="32">
        <f t="shared" si="11"/>
        <v>8914.6999999999989</v>
      </c>
      <c r="H63" s="32">
        <f t="shared" si="11"/>
        <v>0</v>
      </c>
      <c r="I63" s="166"/>
      <c r="J63" s="166"/>
      <c r="K63" s="166"/>
      <c r="L63" s="166"/>
      <c r="M63" s="166"/>
    </row>
    <row r="64" spans="1:13" ht="36.75" customHeight="1">
      <c r="A64" s="204" t="s">
        <v>99</v>
      </c>
      <c r="B64" s="204"/>
      <c r="C64" s="204"/>
      <c r="D64" s="204"/>
      <c r="E64" s="204"/>
      <c r="F64" s="204"/>
      <c r="G64" s="204"/>
      <c r="H64" s="204"/>
      <c r="I64" s="204"/>
      <c r="J64" s="204"/>
      <c r="K64" s="204"/>
      <c r="L64" s="204"/>
      <c r="M64" s="204"/>
    </row>
    <row r="65" spans="1:13" ht="20.25" customHeight="1">
      <c r="A65" s="201" t="s">
        <v>100</v>
      </c>
      <c r="B65" s="214" t="s">
        <v>138</v>
      </c>
      <c r="C65" s="214"/>
      <c r="D65" s="214"/>
      <c r="E65" s="214"/>
      <c r="F65" s="214"/>
      <c r="G65" s="214"/>
      <c r="H65" s="214"/>
      <c r="I65" s="214"/>
      <c r="J65" s="214"/>
      <c r="K65" s="214"/>
      <c r="L65" s="214"/>
      <c r="M65" s="214"/>
    </row>
    <row r="66" spans="1:13" ht="15" customHeight="1">
      <c r="A66" s="201"/>
      <c r="B66" s="214" t="s">
        <v>87</v>
      </c>
      <c r="C66" s="214"/>
      <c r="D66" s="214"/>
      <c r="E66" s="214"/>
      <c r="F66" s="214"/>
      <c r="G66" s="214"/>
      <c r="H66" s="214"/>
      <c r="I66" s="214"/>
      <c r="J66" s="214"/>
      <c r="K66" s="214"/>
      <c r="L66" s="214"/>
      <c r="M66" s="214"/>
    </row>
    <row r="67" spans="1:13" ht="42" customHeight="1">
      <c r="A67" s="189" t="s">
        <v>101</v>
      </c>
      <c r="B67" s="166" t="s">
        <v>150</v>
      </c>
      <c r="C67" s="72" t="s">
        <v>22</v>
      </c>
      <c r="D67" s="32">
        <f>SUM(E67:H67)</f>
        <v>10699.1</v>
      </c>
      <c r="E67" s="31">
        <v>0</v>
      </c>
      <c r="F67" s="31">
        <v>0</v>
      </c>
      <c r="G67" s="32">
        <v>10699.1</v>
      </c>
      <c r="H67" s="31">
        <v>0</v>
      </c>
      <c r="I67" s="166" t="s">
        <v>149</v>
      </c>
      <c r="J67" s="166" t="s">
        <v>113</v>
      </c>
      <c r="K67" s="29" t="s">
        <v>113</v>
      </c>
      <c r="L67" s="166" t="s">
        <v>151</v>
      </c>
      <c r="M67" s="166" t="s">
        <v>122</v>
      </c>
    </row>
    <row r="68" spans="1:13" ht="42" customHeight="1">
      <c r="A68" s="190"/>
      <c r="B68" s="166"/>
      <c r="C68" s="72" t="s">
        <v>23</v>
      </c>
      <c r="D68" s="32">
        <f t="shared" ref="D68:D75" si="12">SUM(E68:H68)</f>
        <v>9635.2999999999993</v>
      </c>
      <c r="E68" s="31">
        <v>0</v>
      </c>
      <c r="F68" s="31">
        <v>0</v>
      </c>
      <c r="G68" s="32">
        <v>9635.2999999999993</v>
      </c>
      <c r="H68" s="31">
        <v>0</v>
      </c>
      <c r="I68" s="166"/>
      <c r="J68" s="166"/>
      <c r="K68" s="29" t="s">
        <v>113</v>
      </c>
      <c r="L68" s="166"/>
      <c r="M68" s="166"/>
    </row>
    <row r="69" spans="1:13" ht="42" customHeight="1">
      <c r="A69" s="191"/>
      <c r="B69" s="166"/>
      <c r="C69" s="72" t="s">
        <v>81</v>
      </c>
      <c r="D69" s="32">
        <f t="shared" si="12"/>
        <v>9635.2999999999993</v>
      </c>
      <c r="E69" s="31">
        <v>0</v>
      </c>
      <c r="F69" s="31">
        <v>0</v>
      </c>
      <c r="G69" s="32">
        <v>9635.2999999999993</v>
      </c>
      <c r="H69" s="31">
        <v>0</v>
      </c>
      <c r="I69" s="166"/>
      <c r="J69" s="166"/>
      <c r="K69" s="29" t="s">
        <v>113</v>
      </c>
      <c r="L69" s="166"/>
      <c r="M69" s="166"/>
    </row>
    <row r="70" spans="1:13" ht="42.75" customHeight="1">
      <c r="A70" s="201" t="s">
        <v>102</v>
      </c>
      <c r="B70" s="166" t="s">
        <v>84</v>
      </c>
      <c r="C70" s="72" t="s">
        <v>22</v>
      </c>
      <c r="D70" s="32">
        <f t="shared" si="12"/>
        <v>280</v>
      </c>
      <c r="E70" s="31">
        <v>0</v>
      </c>
      <c r="F70" s="31">
        <v>0</v>
      </c>
      <c r="G70" s="31">
        <v>280</v>
      </c>
      <c r="H70" s="31">
        <v>0</v>
      </c>
      <c r="I70" s="166" t="s">
        <v>103</v>
      </c>
      <c r="J70" s="166" t="s">
        <v>129</v>
      </c>
      <c r="K70" s="29" t="s">
        <v>49</v>
      </c>
      <c r="L70" s="166" t="s">
        <v>151</v>
      </c>
      <c r="M70" s="166" t="s">
        <v>122</v>
      </c>
    </row>
    <row r="71" spans="1:13" ht="42.75" customHeight="1">
      <c r="A71" s="201"/>
      <c r="B71" s="166"/>
      <c r="C71" s="72" t="s">
        <v>23</v>
      </c>
      <c r="D71" s="32">
        <f t="shared" si="12"/>
        <v>0</v>
      </c>
      <c r="E71" s="31">
        <v>0</v>
      </c>
      <c r="F71" s="31">
        <v>0</v>
      </c>
      <c r="G71" s="31">
        <v>0</v>
      </c>
      <c r="H71" s="31">
        <v>0</v>
      </c>
      <c r="I71" s="166"/>
      <c r="J71" s="166"/>
      <c r="K71" s="29" t="s">
        <v>113</v>
      </c>
      <c r="L71" s="166"/>
      <c r="M71" s="166"/>
    </row>
    <row r="72" spans="1:13" ht="42.75" customHeight="1">
      <c r="A72" s="201"/>
      <c r="B72" s="166"/>
      <c r="C72" s="72" t="s">
        <v>81</v>
      </c>
      <c r="D72" s="32">
        <f t="shared" si="12"/>
        <v>0</v>
      </c>
      <c r="E72" s="31">
        <v>0</v>
      </c>
      <c r="F72" s="31">
        <v>0</v>
      </c>
      <c r="G72" s="31">
        <v>0</v>
      </c>
      <c r="H72" s="31">
        <v>0</v>
      </c>
      <c r="I72" s="166"/>
      <c r="J72" s="166"/>
      <c r="K72" s="29" t="s">
        <v>113</v>
      </c>
      <c r="L72" s="166"/>
      <c r="M72" s="166"/>
    </row>
    <row r="73" spans="1:13">
      <c r="A73" s="201"/>
      <c r="B73" s="166" t="s">
        <v>130</v>
      </c>
      <c r="C73" s="72" t="s">
        <v>22</v>
      </c>
      <c r="D73" s="32">
        <f t="shared" si="12"/>
        <v>10979.1</v>
      </c>
      <c r="E73" s="32">
        <f>E70+E67</f>
        <v>0</v>
      </c>
      <c r="F73" s="32">
        <f t="shared" ref="F73:H73" si="13">F70+F67</f>
        <v>0</v>
      </c>
      <c r="G73" s="32">
        <f t="shared" si="13"/>
        <v>10979.1</v>
      </c>
      <c r="H73" s="32">
        <f t="shared" si="13"/>
        <v>0</v>
      </c>
      <c r="I73" s="166" t="s">
        <v>20</v>
      </c>
      <c r="J73" s="166" t="s">
        <v>20</v>
      </c>
      <c r="K73" s="166" t="s">
        <v>20</v>
      </c>
      <c r="L73" s="166" t="s">
        <v>20</v>
      </c>
      <c r="M73" s="166" t="s">
        <v>20</v>
      </c>
    </row>
    <row r="74" spans="1:13">
      <c r="A74" s="201"/>
      <c r="B74" s="166"/>
      <c r="C74" s="72" t="s">
        <v>23</v>
      </c>
      <c r="D74" s="32">
        <f t="shared" si="12"/>
        <v>9635.2999999999993</v>
      </c>
      <c r="E74" s="32">
        <f t="shared" ref="E74:H75" si="14">E71+E68</f>
        <v>0</v>
      </c>
      <c r="F74" s="32">
        <f t="shared" si="14"/>
        <v>0</v>
      </c>
      <c r="G74" s="32">
        <f t="shared" si="14"/>
        <v>9635.2999999999993</v>
      </c>
      <c r="H74" s="32">
        <f t="shared" si="14"/>
        <v>0</v>
      </c>
      <c r="I74" s="166"/>
      <c r="J74" s="166"/>
      <c r="K74" s="166"/>
      <c r="L74" s="166"/>
      <c r="M74" s="166"/>
    </row>
    <row r="75" spans="1:13">
      <c r="A75" s="201"/>
      <c r="B75" s="166"/>
      <c r="C75" s="72" t="s">
        <v>81</v>
      </c>
      <c r="D75" s="32">
        <f t="shared" si="12"/>
        <v>9635.2999999999993</v>
      </c>
      <c r="E75" s="32">
        <f t="shared" si="14"/>
        <v>0</v>
      </c>
      <c r="F75" s="32">
        <f t="shared" si="14"/>
        <v>0</v>
      </c>
      <c r="G75" s="32">
        <f t="shared" si="14"/>
        <v>9635.2999999999993</v>
      </c>
      <c r="H75" s="32">
        <f t="shared" si="14"/>
        <v>0</v>
      </c>
      <c r="I75" s="166"/>
      <c r="J75" s="166"/>
      <c r="K75" s="166"/>
      <c r="L75" s="166"/>
      <c r="M75" s="166"/>
    </row>
    <row r="76" spans="1:13" ht="47.25" customHeight="1">
      <c r="A76" s="204" t="s">
        <v>104</v>
      </c>
      <c r="B76" s="204"/>
      <c r="C76" s="204"/>
      <c r="D76" s="204"/>
      <c r="E76" s="204"/>
      <c r="F76" s="204"/>
      <c r="G76" s="204"/>
      <c r="H76" s="204"/>
      <c r="I76" s="204"/>
      <c r="J76" s="204"/>
      <c r="K76" s="204"/>
      <c r="L76" s="204"/>
      <c r="M76" s="204"/>
    </row>
    <row r="77" spans="1:13" ht="31.5" customHeight="1">
      <c r="A77" s="216" t="s">
        <v>105</v>
      </c>
      <c r="B77" s="205" t="s">
        <v>140</v>
      </c>
      <c r="C77" s="206"/>
      <c r="D77" s="206"/>
      <c r="E77" s="206"/>
      <c r="F77" s="206"/>
      <c r="G77" s="206"/>
      <c r="H77" s="206"/>
      <c r="I77" s="206"/>
      <c r="J77" s="206"/>
      <c r="K77" s="206"/>
      <c r="L77" s="206"/>
      <c r="M77" s="207"/>
    </row>
    <row r="78" spans="1:13" ht="22.5" customHeight="1">
      <c r="A78" s="217"/>
      <c r="B78" s="205" t="s">
        <v>144</v>
      </c>
      <c r="C78" s="206"/>
      <c r="D78" s="206"/>
      <c r="E78" s="206"/>
      <c r="F78" s="206"/>
      <c r="G78" s="206"/>
      <c r="H78" s="206"/>
      <c r="I78" s="206"/>
      <c r="J78" s="206"/>
      <c r="K78" s="206"/>
      <c r="L78" s="206"/>
      <c r="M78" s="207"/>
    </row>
    <row r="79" spans="1:13" ht="38.25" customHeight="1">
      <c r="A79" s="201" t="s">
        <v>141</v>
      </c>
      <c r="B79" s="166" t="s">
        <v>169</v>
      </c>
      <c r="C79" s="72" t="s">
        <v>22</v>
      </c>
      <c r="D79" s="32">
        <f>SUM(E79:H79)</f>
        <v>21486.7</v>
      </c>
      <c r="E79" s="32">
        <v>0</v>
      </c>
      <c r="F79" s="32">
        <v>0</v>
      </c>
      <c r="G79" s="32">
        <v>21486.7</v>
      </c>
      <c r="H79" s="32">
        <v>0</v>
      </c>
      <c r="I79" s="166" t="s">
        <v>145</v>
      </c>
      <c r="J79" s="166" t="s">
        <v>113</v>
      </c>
      <c r="K79" s="29" t="s">
        <v>113</v>
      </c>
      <c r="L79" s="166" t="s">
        <v>152</v>
      </c>
      <c r="M79" s="166" t="s">
        <v>122</v>
      </c>
    </row>
    <row r="80" spans="1:13" ht="38.25" customHeight="1">
      <c r="A80" s="201"/>
      <c r="B80" s="166"/>
      <c r="C80" s="72" t="s">
        <v>23</v>
      </c>
      <c r="D80" s="32">
        <f t="shared" ref="D80:D84" si="15">SUM(E80:H80)</f>
        <v>20568.3</v>
      </c>
      <c r="E80" s="32">
        <v>0</v>
      </c>
      <c r="F80" s="32">
        <v>0</v>
      </c>
      <c r="G80" s="32">
        <v>20568.3</v>
      </c>
      <c r="H80" s="32">
        <v>0</v>
      </c>
      <c r="I80" s="166"/>
      <c r="J80" s="166"/>
      <c r="K80" s="29" t="s">
        <v>113</v>
      </c>
      <c r="L80" s="166"/>
      <c r="M80" s="166"/>
    </row>
    <row r="81" spans="1:13" ht="38.25" customHeight="1">
      <c r="A81" s="201"/>
      <c r="B81" s="166"/>
      <c r="C81" s="72" t="s">
        <v>81</v>
      </c>
      <c r="D81" s="32">
        <f t="shared" si="15"/>
        <v>20568.3</v>
      </c>
      <c r="E81" s="32">
        <v>0</v>
      </c>
      <c r="F81" s="32">
        <v>0</v>
      </c>
      <c r="G81" s="32">
        <v>20568.3</v>
      </c>
      <c r="H81" s="32">
        <v>0</v>
      </c>
      <c r="I81" s="166"/>
      <c r="J81" s="166"/>
      <c r="K81" s="29" t="s">
        <v>113</v>
      </c>
      <c r="L81" s="166"/>
      <c r="M81" s="166"/>
    </row>
    <row r="82" spans="1:13">
      <c r="A82" s="201"/>
      <c r="B82" s="192" t="s">
        <v>130</v>
      </c>
      <c r="C82" s="72" t="s">
        <v>22</v>
      </c>
      <c r="D82" s="32">
        <f t="shared" si="15"/>
        <v>21486.7</v>
      </c>
      <c r="E82" s="32">
        <f t="shared" ref="E82:H82" si="16">E79</f>
        <v>0</v>
      </c>
      <c r="F82" s="32">
        <f t="shared" si="16"/>
        <v>0</v>
      </c>
      <c r="G82" s="32">
        <f t="shared" si="16"/>
        <v>21486.7</v>
      </c>
      <c r="H82" s="32">
        <f t="shared" si="16"/>
        <v>0</v>
      </c>
      <c r="I82" s="166" t="s">
        <v>20</v>
      </c>
      <c r="J82" s="166" t="s">
        <v>20</v>
      </c>
      <c r="K82" s="166" t="s">
        <v>20</v>
      </c>
      <c r="L82" s="166" t="s">
        <v>20</v>
      </c>
      <c r="M82" s="166" t="s">
        <v>20</v>
      </c>
    </row>
    <row r="83" spans="1:13">
      <c r="A83" s="201"/>
      <c r="B83" s="193"/>
      <c r="C83" s="72" t="s">
        <v>23</v>
      </c>
      <c r="D83" s="32">
        <f t="shared" si="15"/>
        <v>20568.3</v>
      </c>
      <c r="E83" s="32">
        <f t="shared" ref="E83:H84" si="17">E80</f>
        <v>0</v>
      </c>
      <c r="F83" s="32">
        <f t="shared" si="17"/>
        <v>0</v>
      </c>
      <c r="G83" s="32">
        <f t="shared" si="17"/>
        <v>20568.3</v>
      </c>
      <c r="H83" s="32">
        <f t="shared" si="17"/>
        <v>0</v>
      </c>
      <c r="I83" s="166"/>
      <c r="J83" s="166"/>
      <c r="K83" s="166"/>
      <c r="L83" s="166"/>
      <c r="M83" s="166"/>
    </row>
    <row r="84" spans="1:13">
      <c r="A84" s="201"/>
      <c r="B84" s="194"/>
      <c r="C84" s="72" t="s">
        <v>81</v>
      </c>
      <c r="D84" s="32">
        <f t="shared" si="15"/>
        <v>20568.3</v>
      </c>
      <c r="E84" s="32">
        <f t="shared" si="17"/>
        <v>0</v>
      </c>
      <c r="F84" s="32">
        <f t="shared" si="17"/>
        <v>0</v>
      </c>
      <c r="G84" s="32">
        <f t="shared" si="17"/>
        <v>20568.3</v>
      </c>
      <c r="H84" s="32">
        <f t="shared" si="17"/>
        <v>0</v>
      </c>
      <c r="I84" s="166"/>
      <c r="J84" s="166"/>
      <c r="K84" s="166"/>
      <c r="L84" s="166"/>
      <c r="M84" s="166"/>
    </row>
    <row r="85" spans="1:13">
      <c r="A85" s="205" t="s">
        <v>142</v>
      </c>
      <c r="B85" s="206"/>
      <c r="C85" s="206"/>
      <c r="D85" s="206"/>
      <c r="E85" s="206"/>
      <c r="F85" s="206"/>
      <c r="G85" s="206"/>
      <c r="H85" s="206"/>
      <c r="I85" s="206"/>
      <c r="J85" s="206"/>
      <c r="K85" s="206"/>
      <c r="L85" s="206"/>
      <c r="M85" s="207"/>
    </row>
    <row r="86" spans="1:13">
      <c r="A86" s="189" t="s">
        <v>106</v>
      </c>
      <c r="B86" s="205" t="s">
        <v>146</v>
      </c>
      <c r="C86" s="206"/>
      <c r="D86" s="206"/>
      <c r="E86" s="206"/>
      <c r="F86" s="206"/>
      <c r="G86" s="206"/>
      <c r="H86" s="206"/>
      <c r="I86" s="206"/>
      <c r="J86" s="206"/>
      <c r="K86" s="206"/>
      <c r="L86" s="206"/>
      <c r="M86" s="207"/>
    </row>
    <row r="87" spans="1:13">
      <c r="A87" s="191"/>
      <c r="B87" s="205" t="s">
        <v>144</v>
      </c>
      <c r="C87" s="206"/>
      <c r="D87" s="206"/>
      <c r="E87" s="206"/>
      <c r="F87" s="206"/>
      <c r="G87" s="206"/>
      <c r="H87" s="206"/>
      <c r="I87" s="206"/>
      <c r="J87" s="206"/>
      <c r="K87" s="206"/>
      <c r="L87" s="206"/>
      <c r="M87" s="207"/>
    </row>
    <row r="88" spans="1:13" ht="42" customHeight="1">
      <c r="A88" s="201" t="s">
        <v>143</v>
      </c>
      <c r="B88" s="166" t="s">
        <v>147</v>
      </c>
      <c r="C88" s="72" t="s">
        <v>22</v>
      </c>
      <c r="D88" s="32">
        <v>2230</v>
      </c>
      <c r="E88" s="32">
        <v>0</v>
      </c>
      <c r="F88" s="32">
        <v>0</v>
      </c>
      <c r="G88" s="32">
        <v>2230</v>
      </c>
      <c r="H88" s="32">
        <v>0</v>
      </c>
      <c r="I88" s="166" t="s">
        <v>148</v>
      </c>
      <c r="J88" s="166" t="s">
        <v>125</v>
      </c>
      <c r="K88" s="72">
        <v>11300</v>
      </c>
      <c r="L88" s="166" t="s">
        <v>82</v>
      </c>
      <c r="M88" s="166" t="s">
        <v>210</v>
      </c>
    </row>
    <row r="89" spans="1:13" ht="42" customHeight="1">
      <c r="A89" s="202"/>
      <c r="B89" s="202"/>
      <c r="C89" s="72" t="s">
        <v>23</v>
      </c>
      <c r="D89" s="32">
        <v>550</v>
      </c>
      <c r="E89" s="32">
        <v>0</v>
      </c>
      <c r="F89" s="32">
        <v>0</v>
      </c>
      <c r="G89" s="32">
        <v>500</v>
      </c>
      <c r="H89" s="32">
        <v>0</v>
      </c>
      <c r="I89" s="166"/>
      <c r="J89" s="166"/>
      <c r="K89" s="72">
        <v>11350</v>
      </c>
      <c r="L89" s="166"/>
      <c r="M89" s="166"/>
    </row>
    <row r="90" spans="1:13" ht="42" customHeight="1">
      <c r="A90" s="202"/>
      <c r="B90" s="202"/>
      <c r="C90" s="72" t="s">
        <v>81</v>
      </c>
      <c r="D90" s="32">
        <v>550</v>
      </c>
      <c r="E90" s="32">
        <v>0</v>
      </c>
      <c r="F90" s="32">
        <v>0</v>
      </c>
      <c r="G90" s="32">
        <v>500</v>
      </c>
      <c r="H90" s="32">
        <v>0</v>
      </c>
      <c r="I90" s="166"/>
      <c r="J90" s="166"/>
      <c r="K90" s="72">
        <v>11360</v>
      </c>
      <c r="L90" s="166"/>
      <c r="M90" s="166"/>
    </row>
    <row r="91" spans="1:13">
      <c r="A91" s="166"/>
      <c r="B91" s="192" t="s">
        <v>130</v>
      </c>
      <c r="C91" s="72" t="s">
        <v>22</v>
      </c>
      <c r="D91" s="32">
        <f>D88</f>
        <v>2230</v>
      </c>
      <c r="E91" s="32">
        <f t="shared" ref="E91:H91" si="18">E88</f>
        <v>0</v>
      </c>
      <c r="F91" s="32">
        <f t="shared" si="18"/>
        <v>0</v>
      </c>
      <c r="G91" s="32">
        <f t="shared" si="18"/>
        <v>2230</v>
      </c>
      <c r="H91" s="32">
        <f t="shared" si="18"/>
        <v>0</v>
      </c>
      <c r="I91" s="166" t="s">
        <v>20</v>
      </c>
      <c r="J91" s="166" t="s">
        <v>20</v>
      </c>
      <c r="K91" s="166" t="s">
        <v>20</v>
      </c>
      <c r="L91" s="166" t="s">
        <v>20</v>
      </c>
      <c r="M91" s="166" t="s">
        <v>20</v>
      </c>
    </row>
    <row r="92" spans="1:13">
      <c r="A92" s="166"/>
      <c r="B92" s="193"/>
      <c r="C92" s="72" t="s">
        <v>23</v>
      </c>
      <c r="D92" s="32">
        <f t="shared" ref="D92:H92" si="19">D89</f>
        <v>550</v>
      </c>
      <c r="E92" s="32">
        <f t="shared" si="19"/>
        <v>0</v>
      </c>
      <c r="F92" s="32">
        <f t="shared" si="19"/>
        <v>0</v>
      </c>
      <c r="G92" s="32">
        <f t="shared" si="19"/>
        <v>500</v>
      </c>
      <c r="H92" s="32">
        <f t="shared" si="19"/>
        <v>0</v>
      </c>
      <c r="I92" s="166"/>
      <c r="J92" s="166"/>
      <c r="K92" s="166"/>
      <c r="L92" s="166"/>
      <c r="M92" s="166"/>
    </row>
    <row r="93" spans="1:13">
      <c r="A93" s="166"/>
      <c r="B93" s="194"/>
      <c r="C93" s="72" t="s">
        <v>81</v>
      </c>
      <c r="D93" s="32">
        <f t="shared" ref="D93:H93" si="20">D90</f>
        <v>550</v>
      </c>
      <c r="E93" s="32">
        <f t="shared" si="20"/>
        <v>0</v>
      </c>
      <c r="F93" s="32">
        <f t="shared" si="20"/>
        <v>0</v>
      </c>
      <c r="G93" s="32">
        <f t="shared" si="20"/>
        <v>500</v>
      </c>
      <c r="H93" s="32">
        <f t="shared" si="20"/>
        <v>0</v>
      </c>
      <c r="I93" s="166"/>
      <c r="J93" s="166"/>
      <c r="K93" s="166"/>
      <c r="L93" s="166"/>
      <c r="M93" s="166"/>
    </row>
    <row r="94" spans="1:13">
      <c r="A94" s="166"/>
      <c r="B94" s="166" t="s">
        <v>59</v>
      </c>
      <c r="C94" s="72" t="s">
        <v>22</v>
      </c>
      <c r="D94" s="32">
        <f>SUM(E94:H94)</f>
        <v>194152.6</v>
      </c>
      <c r="E94" s="32">
        <f>E13+E37+E61+E73+E82+E91</f>
        <v>369.3</v>
      </c>
      <c r="F94" s="32">
        <f t="shared" ref="F94:H94" si="21">F13+F37+F61+F73+F82+F91</f>
        <v>290.39999999999998</v>
      </c>
      <c r="G94" s="32">
        <f t="shared" si="21"/>
        <v>190492.9</v>
      </c>
      <c r="H94" s="32">
        <f t="shared" si="21"/>
        <v>3000</v>
      </c>
      <c r="I94" s="166" t="s">
        <v>20</v>
      </c>
      <c r="J94" s="166" t="s">
        <v>20</v>
      </c>
      <c r="K94" s="166" t="s">
        <v>20</v>
      </c>
      <c r="L94" s="166" t="s">
        <v>20</v>
      </c>
      <c r="M94" s="166" t="s">
        <v>20</v>
      </c>
    </row>
    <row r="95" spans="1:13">
      <c r="A95" s="166"/>
      <c r="B95" s="166"/>
      <c r="C95" s="72" t="s">
        <v>23</v>
      </c>
      <c r="D95" s="32">
        <f t="shared" ref="D95:D96" si="22">SUM(E95:H95)</f>
        <v>176772.19999999998</v>
      </c>
      <c r="E95" s="32">
        <f t="shared" ref="E95:H95" si="23">E14+E38+E62+E74+E83+E92</f>
        <v>379.2</v>
      </c>
      <c r="F95" s="32">
        <f t="shared" si="23"/>
        <v>300.8</v>
      </c>
      <c r="G95" s="32">
        <f t="shared" si="23"/>
        <v>173092.19999999998</v>
      </c>
      <c r="H95" s="32">
        <f t="shared" si="23"/>
        <v>3000</v>
      </c>
      <c r="I95" s="166"/>
      <c r="J95" s="166"/>
      <c r="K95" s="166"/>
      <c r="L95" s="166"/>
      <c r="M95" s="166"/>
    </row>
    <row r="96" spans="1:13" ht="15" customHeight="1">
      <c r="A96" s="166"/>
      <c r="B96" s="166"/>
      <c r="C96" s="72" t="s">
        <v>81</v>
      </c>
      <c r="D96" s="32">
        <f t="shared" si="22"/>
        <v>176805.19999999998</v>
      </c>
      <c r="E96" s="32">
        <f t="shared" ref="E96:H96" si="24">E15+E39+E63+E75+E84+E93</f>
        <v>398.9</v>
      </c>
      <c r="F96" s="32">
        <f t="shared" si="24"/>
        <v>314.10000000000002</v>
      </c>
      <c r="G96" s="32">
        <f t="shared" si="24"/>
        <v>173092.19999999998</v>
      </c>
      <c r="H96" s="32">
        <f t="shared" si="24"/>
        <v>3000</v>
      </c>
      <c r="I96" s="166"/>
      <c r="J96" s="166"/>
      <c r="K96" s="166"/>
      <c r="L96" s="166"/>
      <c r="M96" s="166"/>
    </row>
    <row r="97" spans="1:13" ht="15" customHeight="1">
      <c r="A97" s="35"/>
      <c r="B97" s="35"/>
      <c r="C97" s="35"/>
      <c r="D97" s="57"/>
      <c r="E97" s="57"/>
      <c r="F97" s="57"/>
      <c r="G97" s="57"/>
      <c r="H97" s="57"/>
      <c r="I97" s="35"/>
      <c r="J97" s="35"/>
      <c r="K97" s="35"/>
      <c r="L97" s="35"/>
      <c r="M97" s="35"/>
    </row>
    <row r="98" spans="1:13" ht="48" customHeight="1">
      <c r="A98" s="124" t="s">
        <v>225</v>
      </c>
      <c r="B98" s="124"/>
      <c r="C98" s="124"/>
      <c r="D98" s="124"/>
      <c r="E98" s="124"/>
      <c r="F98" s="124"/>
      <c r="G98" s="124"/>
      <c r="H98" s="124"/>
      <c r="I98" s="124"/>
      <c r="J98" s="124"/>
      <c r="K98" s="124"/>
      <c r="L98" s="124"/>
      <c r="M98" s="124"/>
    </row>
  </sheetData>
  <mergeCells count="187">
    <mergeCell ref="A98:M98"/>
    <mergeCell ref="M22:M24"/>
    <mergeCell ref="M25:M27"/>
    <mergeCell ref="M28:M30"/>
    <mergeCell ref="M58:M60"/>
    <mergeCell ref="J58:J60"/>
    <mergeCell ref="A64:M64"/>
    <mergeCell ref="L49:L51"/>
    <mergeCell ref="M49:M51"/>
    <mergeCell ref="B52:B54"/>
    <mergeCell ref="I52:I54"/>
    <mergeCell ref="L52:L54"/>
    <mergeCell ref="J52:J54"/>
    <mergeCell ref="B55:B57"/>
    <mergeCell ref="B58:B60"/>
    <mergeCell ref="L55:L57"/>
    <mergeCell ref="J55:J57"/>
    <mergeCell ref="A94:A96"/>
    <mergeCell ref="I91:I93"/>
    <mergeCell ref="M94:M96"/>
    <mergeCell ref="M88:M90"/>
    <mergeCell ref="L58:L60"/>
    <mergeCell ref="A46:A48"/>
    <mergeCell ref="A77:A78"/>
    <mergeCell ref="I13:I15"/>
    <mergeCell ref="A49:A51"/>
    <mergeCell ref="A1:M1"/>
    <mergeCell ref="B91:B93"/>
    <mergeCell ref="A40:M40"/>
    <mergeCell ref="A88:A90"/>
    <mergeCell ref="A41:A42"/>
    <mergeCell ref="B41:M41"/>
    <mergeCell ref="B42:M42"/>
    <mergeCell ref="M37:M39"/>
    <mergeCell ref="I37:I39"/>
    <mergeCell ref="J37:J39"/>
    <mergeCell ref="M43:M45"/>
    <mergeCell ref="B46:B48"/>
    <mergeCell ref="I46:I48"/>
    <mergeCell ref="J46:J48"/>
    <mergeCell ref="L46:L48"/>
    <mergeCell ref="M46:M48"/>
    <mergeCell ref="B49:B51"/>
    <mergeCell ref="I49:I51"/>
    <mergeCell ref="A67:A69"/>
    <mergeCell ref="K73:K75"/>
    <mergeCell ref="A73:A75"/>
    <mergeCell ref="J91:J93"/>
    <mergeCell ref="A82:A84"/>
    <mergeCell ref="A55:A57"/>
    <mergeCell ref="A58:A60"/>
    <mergeCell ref="L37:L39"/>
    <mergeCell ref="A86:A87"/>
    <mergeCell ref="B86:M86"/>
    <mergeCell ref="B87:M87"/>
    <mergeCell ref="M82:M84"/>
    <mergeCell ref="A85:M85"/>
    <mergeCell ref="A61:A63"/>
    <mergeCell ref="B61:B63"/>
    <mergeCell ref="M55:M57"/>
    <mergeCell ref="K82:K84"/>
    <mergeCell ref="L82:L84"/>
    <mergeCell ref="L73:L75"/>
    <mergeCell ref="B73:B75"/>
    <mergeCell ref="L70:L72"/>
    <mergeCell ref="J43:J45"/>
    <mergeCell ref="L43:L45"/>
    <mergeCell ref="I73:I75"/>
    <mergeCell ref="J73:J75"/>
    <mergeCell ref="M61:M63"/>
    <mergeCell ref="M73:M75"/>
    <mergeCell ref="J67:J69"/>
    <mergeCell ref="I94:I96"/>
    <mergeCell ref="J94:J96"/>
    <mergeCell ref="K94:K96"/>
    <mergeCell ref="L94:L96"/>
    <mergeCell ref="B94:B96"/>
    <mergeCell ref="J25:J27"/>
    <mergeCell ref="B43:B45"/>
    <mergeCell ref="I43:I45"/>
    <mergeCell ref="B78:M78"/>
    <mergeCell ref="M70:M72"/>
    <mergeCell ref="I55:I57"/>
    <mergeCell ref="B28:B30"/>
    <mergeCell ref="I28:I30"/>
    <mergeCell ref="I58:I60"/>
    <mergeCell ref="K61:K63"/>
    <mergeCell ref="L61:L63"/>
    <mergeCell ref="K91:K93"/>
    <mergeCell ref="L91:L93"/>
    <mergeCell ref="B82:B84"/>
    <mergeCell ref="I82:I84"/>
    <mergeCell ref="J82:J84"/>
    <mergeCell ref="J28:J30"/>
    <mergeCell ref="L28:L30"/>
    <mergeCell ref="K37:K39"/>
    <mergeCell ref="J13:J15"/>
    <mergeCell ref="K13:K15"/>
    <mergeCell ref="L13:L15"/>
    <mergeCell ref="M13:M15"/>
    <mergeCell ref="A13:B15"/>
    <mergeCell ref="A65:A66"/>
    <mergeCell ref="B65:M65"/>
    <mergeCell ref="B66:M66"/>
    <mergeCell ref="A16:M16"/>
    <mergeCell ref="A17:A18"/>
    <mergeCell ref="B17:M17"/>
    <mergeCell ref="B18:M18"/>
    <mergeCell ref="A25:A27"/>
    <mergeCell ref="A28:A30"/>
    <mergeCell ref="J22:J24"/>
    <mergeCell ref="I61:I63"/>
    <mergeCell ref="J61:J63"/>
    <mergeCell ref="L19:L21"/>
    <mergeCell ref="M19:M21"/>
    <mergeCell ref="A19:A21"/>
    <mergeCell ref="I22:I24"/>
    <mergeCell ref="L22:L24"/>
    <mergeCell ref="B25:B27"/>
    <mergeCell ref="B22:B24"/>
    <mergeCell ref="A91:A93"/>
    <mergeCell ref="B88:B90"/>
    <mergeCell ref="I19:I21"/>
    <mergeCell ref="J19:J21"/>
    <mergeCell ref="A76:M76"/>
    <mergeCell ref="B79:B81"/>
    <mergeCell ref="A79:A81"/>
    <mergeCell ref="I79:I81"/>
    <mergeCell ref="I88:I90"/>
    <mergeCell ref="M79:M81"/>
    <mergeCell ref="M91:M93"/>
    <mergeCell ref="J88:J90"/>
    <mergeCell ref="J79:J81"/>
    <mergeCell ref="L79:L81"/>
    <mergeCell ref="L67:L69"/>
    <mergeCell ref="I67:I69"/>
    <mergeCell ref="B67:B69"/>
    <mergeCell ref="B70:B72"/>
    <mergeCell ref="B77:M77"/>
    <mergeCell ref="L25:L27"/>
    <mergeCell ref="B19:B21"/>
    <mergeCell ref="A52:A54"/>
    <mergeCell ref="M67:M69"/>
    <mergeCell ref="L88:L90"/>
    <mergeCell ref="J70:J72"/>
    <mergeCell ref="A37:A39"/>
    <mergeCell ref="B37:B39"/>
    <mergeCell ref="J49:J51"/>
    <mergeCell ref="I25:I27"/>
    <mergeCell ref="A43:A45"/>
    <mergeCell ref="A70:A72"/>
    <mergeCell ref="I70:I72"/>
    <mergeCell ref="L34:L36"/>
    <mergeCell ref="A22:A24"/>
    <mergeCell ref="M52:M54"/>
    <mergeCell ref="B31:B33"/>
    <mergeCell ref="A31:A33"/>
    <mergeCell ref="I31:I33"/>
    <mergeCell ref="J31:J33"/>
    <mergeCell ref="L31:L33"/>
    <mergeCell ref="M31:M33"/>
    <mergeCell ref="B34:B36"/>
    <mergeCell ref="A34:A36"/>
    <mergeCell ref="I34:I36"/>
    <mergeCell ref="J34:J36"/>
    <mergeCell ref="M34:M36"/>
    <mergeCell ref="B9:M9"/>
    <mergeCell ref="J3:J5"/>
    <mergeCell ref="A8:A9"/>
    <mergeCell ref="B8:M8"/>
    <mergeCell ref="B10:B12"/>
    <mergeCell ref="E4:H4"/>
    <mergeCell ref="A3:A5"/>
    <mergeCell ref="D3:H3"/>
    <mergeCell ref="B3:B5"/>
    <mergeCell ref="C3:C5"/>
    <mergeCell ref="L3:L5"/>
    <mergeCell ref="I3:I5"/>
    <mergeCell ref="K3:K5"/>
    <mergeCell ref="M3:M5"/>
    <mergeCell ref="D4:D5"/>
    <mergeCell ref="I10:I12"/>
    <mergeCell ref="J10:J12"/>
    <mergeCell ref="L10:L12"/>
    <mergeCell ref="M10:M12"/>
    <mergeCell ref="A10:A12"/>
    <mergeCell ref="A7:M7"/>
  </mergeCells>
  <printOptions horizontalCentered="1"/>
  <pageMargins left="0.78740157480314965" right="0.39370078740157483" top="1.1811023622047245" bottom="0.78740157480314965" header="0.98425196850393704" footer="0.15748031496062992"/>
  <pageSetup paperSize="9" scale="78" fitToHeight="0" orientation="landscape" horizontalDpi="1200" verticalDpi="1200" r:id="rId1"/>
  <headerFooter differentFirst="1">
    <oddHeader>&amp;C&amp;P</oddHeader>
  </headerFooter>
  <rowBreaks count="1" manualBreakCount="1">
    <brk id="93" max="16383" man="1"/>
  </rowBreaks>
</worksheet>
</file>

<file path=xl/worksheets/sheet5.xml><?xml version="1.0" encoding="utf-8"?>
<worksheet xmlns="http://schemas.openxmlformats.org/spreadsheetml/2006/main" xmlns:r="http://schemas.openxmlformats.org/officeDocument/2006/relationships">
  <dimension ref="A1:G33"/>
  <sheetViews>
    <sheetView view="pageBreakPreview" topLeftCell="A10" zoomScale="110" zoomScaleNormal="100" zoomScaleSheetLayoutView="110" workbookViewId="0">
      <selection activeCell="A28" sqref="A28"/>
    </sheetView>
  </sheetViews>
  <sheetFormatPr defaultRowHeight="15"/>
  <cols>
    <col min="1" max="1" width="38.28515625" customWidth="1"/>
    <col min="2" max="2" width="12.28515625" style="5" customWidth="1"/>
    <col min="3" max="3" width="12" customWidth="1"/>
    <col min="4" max="4" width="11" customWidth="1"/>
    <col min="5" max="5" width="10.85546875" customWidth="1"/>
    <col min="7" max="7" width="16" customWidth="1"/>
  </cols>
  <sheetData>
    <row r="1" spans="1:5" ht="26.25" customHeight="1">
      <c r="A1" s="23" t="s">
        <v>24</v>
      </c>
      <c r="B1" s="23"/>
    </row>
    <row r="2" spans="1:5" ht="34.5" customHeight="1">
      <c r="A2" s="218" t="s">
        <v>66</v>
      </c>
      <c r="B2" s="218"/>
      <c r="C2" s="218"/>
      <c r="D2" s="218"/>
      <c r="E2" s="218"/>
    </row>
    <row r="3" spans="1:5" ht="15.75">
      <c r="A3" s="3"/>
    </row>
    <row r="4" spans="1:5" ht="93.75" customHeight="1">
      <c r="A4" s="10" t="s">
        <v>56</v>
      </c>
      <c r="B4" s="10" t="s">
        <v>25</v>
      </c>
    </row>
    <row r="5" spans="1:5" ht="15.75">
      <c r="A5" s="10">
        <v>1</v>
      </c>
      <c r="B5" s="10">
        <v>2</v>
      </c>
    </row>
    <row r="6" spans="1:5" ht="15.75">
      <c r="A6" s="19" t="s">
        <v>26</v>
      </c>
      <c r="B6" s="100">
        <f>SUM(B7:B10)</f>
        <v>1055060</v>
      </c>
    </row>
    <row r="7" spans="1:5" ht="15.75">
      <c r="A7" s="19" t="s">
        <v>27</v>
      </c>
      <c r="B7" s="100">
        <v>19465.8</v>
      </c>
    </row>
    <row r="8" spans="1:5" ht="15.75">
      <c r="A8" s="22" t="s">
        <v>28</v>
      </c>
      <c r="B8" s="100">
        <v>52724.6</v>
      </c>
    </row>
    <row r="9" spans="1:5" ht="31.5" customHeight="1">
      <c r="A9" s="22" t="s">
        <v>29</v>
      </c>
      <c r="B9" s="100">
        <v>950953.7</v>
      </c>
    </row>
    <row r="10" spans="1:5" ht="31.5" customHeight="1">
      <c r="A10" s="22" t="s">
        <v>30</v>
      </c>
      <c r="B10" s="100">
        <v>31915.9</v>
      </c>
    </row>
    <row r="12" spans="1:5" ht="34.5" customHeight="1">
      <c r="A12" s="218" t="s">
        <v>67</v>
      </c>
      <c r="B12" s="219"/>
      <c r="C12" s="219"/>
      <c r="D12" s="219"/>
      <c r="E12" s="219"/>
    </row>
    <row r="13" spans="1:5" ht="15.75">
      <c r="A13" s="3"/>
      <c r="C13" s="5"/>
      <c r="D13" s="5"/>
      <c r="E13" s="5"/>
    </row>
    <row r="14" spans="1:5" ht="15.75">
      <c r="A14" s="220" t="s">
        <v>56</v>
      </c>
      <c r="B14" s="221" t="s">
        <v>31</v>
      </c>
      <c r="C14" s="221"/>
      <c r="D14" s="221"/>
      <c r="E14" s="221"/>
    </row>
    <row r="15" spans="1:5" ht="15.75">
      <c r="A15" s="220"/>
      <c r="B15" s="20" t="s">
        <v>22</v>
      </c>
      <c r="C15" s="20" t="s">
        <v>23</v>
      </c>
      <c r="D15" s="20" t="s">
        <v>81</v>
      </c>
      <c r="E15" s="20" t="s">
        <v>15</v>
      </c>
    </row>
    <row r="16" spans="1:5" ht="15.75">
      <c r="A16" s="20">
        <v>1</v>
      </c>
      <c r="B16" s="20">
        <v>2</v>
      </c>
      <c r="C16" s="20">
        <v>3</v>
      </c>
      <c r="D16" s="20">
        <v>4</v>
      </c>
      <c r="E16" s="20">
        <v>6</v>
      </c>
    </row>
    <row r="17" spans="1:7" ht="15.75">
      <c r="A17" s="24" t="s">
        <v>26</v>
      </c>
      <c r="B17" s="37">
        <f>SUM(B18:B21)</f>
        <v>224582.5</v>
      </c>
      <c r="C17" s="37">
        <f t="shared" ref="C17:D17" si="0">SUM(C18:C21)</f>
        <v>179649.09999999998</v>
      </c>
      <c r="D17" s="37">
        <f t="shared" si="0"/>
        <v>186774.99999999997</v>
      </c>
      <c r="E17" s="37">
        <f>SUM(B17:D17)</f>
        <v>591006.6</v>
      </c>
    </row>
    <row r="18" spans="1:7" ht="15.75">
      <c r="A18" s="24" t="s">
        <v>27</v>
      </c>
      <c r="B18" s="37">
        <f>B23+B28</f>
        <v>369.3</v>
      </c>
      <c r="C18" s="37">
        <f t="shared" ref="C18:E18" si="1">C23+C28</f>
        <v>379.2</v>
      </c>
      <c r="D18" s="37">
        <f t="shared" si="1"/>
        <v>398.9</v>
      </c>
      <c r="E18" s="37">
        <f t="shared" si="1"/>
        <v>1147.4000000000001</v>
      </c>
      <c r="G18" s="66"/>
    </row>
    <row r="19" spans="1:7" ht="15.75">
      <c r="A19" s="24" t="s">
        <v>28</v>
      </c>
      <c r="B19" s="37">
        <f t="shared" ref="B19:E21" si="2">B24+B29</f>
        <v>290.39999999999998</v>
      </c>
      <c r="C19" s="37">
        <f t="shared" si="2"/>
        <v>2746.1000000000004</v>
      </c>
      <c r="D19" s="37">
        <f t="shared" si="2"/>
        <v>8788.4</v>
      </c>
      <c r="E19" s="37">
        <f t="shared" si="2"/>
        <v>905.30000000000007</v>
      </c>
    </row>
    <row r="20" spans="1:7" ht="15.75">
      <c r="A20" s="24" t="s">
        <v>57</v>
      </c>
      <c r="B20" s="37">
        <f t="shared" si="2"/>
        <v>220922.8</v>
      </c>
      <c r="C20" s="37">
        <f t="shared" si="2"/>
        <v>173523.8</v>
      </c>
      <c r="D20" s="37">
        <f t="shared" si="2"/>
        <v>174587.69999999998</v>
      </c>
      <c r="E20" s="37">
        <f t="shared" si="2"/>
        <v>536677.29999999993</v>
      </c>
      <c r="G20" s="109"/>
    </row>
    <row r="21" spans="1:7" ht="15.75">
      <c r="A21" s="24" t="s">
        <v>30</v>
      </c>
      <c r="B21" s="37">
        <f t="shared" si="2"/>
        <v>3000</v>
      </c>
      <c r="C21" s="37">
        <f t="shared" si="2"/>
        <v>3000</v>
      </c>
      <c r="D21" s="37">
        <f t="shared" si="2"/>
        <v>3000</v>
      </c>
      <c r="E21" s="37">
        <f t="shared" si="2"/>
        <v>9000</v>
      </c>
    </row>
    <row r="22" spans="1:7" ht="15.75">
      <c r="A22" s="24" t="s">
        <v>32</v>
      </c>
      <c r="B22" s="37">
        <f>SUM(B23:B26)</f>
        <v>30429.9</v>
      </c>
      <c r="C22" s="37">
        <f t="shared" ref="C22:D22" si="3">SUM(C23:C26)</f>
        <v>2876.9</v>
      </c>
      <c r="D22" s="37">
        <f t="shared" si="3"/>
        <v>9969.7999999999993</v>
      </c>
      <c r="E22" s="37">
        <f>SUM(B22:D22)</f>
        <v>43276.600000000006</v>
      </c>
    </row>
    <row r="23" spans="1:7" ht="15.75">
      <c r="A23" s="24" t="s">
        <v>27</v>
      </c>
      <c r="B23" s="99">
        <f>'Проектная часть'!E21</f>
        <v>0</v>
      </c>
      <c r="C23" s="99">
        <f>'Проектная часть'!E25</f>
        <v>0</v>
      </c>
      <c r="D23" s="99">
        <f>'Проектная часть'!E26</f>
        <v>0</v>
      </c>
      <c r="E23" s="99">
        <v>0</v>
      </c>
      <c r="G23" s="66"/>
    </row>
    <row r="24" spans="1:7" ht="15.75">
      <c r="A24" s="24" t="s">
        <v>58</v>
      </c>
      <c r="B24" s="99">
        <f>'Проектная часть'!F24</f>
        <v>0</v>
      </c>
      <c r="C24" s="99">
        <f>'Проектная часть'!F25</f>
        <v>2445.3000000000002</v>
      </c>
      <c r="D24" s="99">
        <f>'Проектная часть'!F26</f>
        <v>8474.2999999999993</v>
      </c>
      <c r="E24" s="99">
        <v>0</v>
      </c>
    </row>
    <row r="25" spans="1:7" ht="15.75">
      <c r="A25" s="24" t="s">
        <v>57</v>
      </c>
      <c r="B25" s="99">
        <f>'Проектная часть'!G24</f>
        <v>30429.9</v>
      </c>
      <c r="C25" s="99">
        <f>'Проектная часть'!G25</f>
        <v>431.6</v>
      </c>
      <c r="D25" s="99">
        <f>'Проектная часть'!G26</f>
        <v>1495.5</v>
      </c>
      <c r="E25" s="99">
        <v>0</v>
      </c>
    </row>
    <row r="26" spans="1:7" ht="15.75">
      <c r="A26" s="24" t="s">
        <v>30</v>
      </c>
      <c r="B26" s="99">
        <f>'Проектная часть'!H24</f>
        <v>0</v>
      </c>
      <c r="C26" s="99">
        <f>'Проектная часть'!H25</f>
        <v>0</v>
      </c>
      <c r="D26" s="99">
        <f>'Проектная часть'!H26</f>
        <v>0</v>
      </c>
      <c r="E26" s="99">
        <v>0</v>
      </c>
    </row>
    <row r="27" spans="1:7" ht="31.5">
      <c r="A27" s="24" t="s">
        <v>33</v>
      </c>
      <c r="B27" s="99">
        <f>SUM(B28:B31)</f>
        <v>194152.6</v>
      </c>
      <c r="C27" s="99">
        <f t="shared" ref="C27:D27" si="4">SUM(C28:C31)</f>
        <v>176772.19999999998</v>
      </c>
      <c r="D27" s="99">
        <f t="shared" si="4"/>
        <v>176805.19999999998</v>
      </c>
      <c r="E27" s="99">
        <f>SUM(B27:D27)</f>
        <v>547730</v>
      </c>
    </row>
    <row r="28" spans="1:7" ht="15.75">
      <c r="A28" s="24" t="s">
        <v>27</v>
      </c>
      <c r="B28" s="99">
        <f>'Процессная часть'!E94</f>
        <v>369.3</v>
      </c>
      <c r="C28" s="99">
        <f>'Процессная часть'!E95</f>
        <v>379.2</v>
      </c>
      <c r="D28" s="99">
        <f>'Процессная часть'!E96</f>
        <v>398.9</v>
      </c>
      <c r="E28" s="99">
        <f t="shared" ref="E28:E31" si="5">SUM(B28:D28)</f>
        <v>1147.4000000000001</v>
      </c>
    </row>
    <row r="29" spans="1:7" ht="15.75">
      <c r="A29" s="24" t="s">
        <v>58</v>
      </c>
      <c r="B29" s="99">
        <f>'Процессная часть'!F94</f>
        <v>290.39999999999998</v>
      </c>
      <c r="C29" s="99">
        <f>'Процессная часть'!F95</f>
        <v>300.8</v>
      </c>
      <c r="D29" s="99">
        <f>'Процессная часть'!F96</f>
        <v>314.10000000000002</v>
      </c>
      <c r="E29" s="99">
        <f t="shared" si="5"/>
        <v>905.30000000000007</v>
      </c>
    </row>
    <row r="30" spans="1:7" ht="15.75">
      <c r="A30" s="24" t="s">
        <v>57</v>
      </c>
      <c r="B30" s="99">
        <f>'Процессная часть'!G94</f>
        <v>190492.9</v>
      </c>
      <c r="C30" s="99">
        <f>'Процессная часть'!G95</f>
        <v>173092.19999999998</v>
      </c>
      <c r="D30" s="99">
        <f>'Процессная часть'!G96</f>
        <v>173092.19999999998</v>
      </c>
      <c r="E30" s="99">
        <f t="shared" si="5"/>
        <v>536677.29999999993</v>
      </c>
    </row>
    <row r="31" spans="1:7" ht="15.75">
      <c r="A31" s="24" t="s">
        <v>30</v>
      </c>
      <c r="B31" s="99">
        <f>'Процессная часть'!H94</f>
        <v>3000</v>
      </c>
      <c r="C31" s="99">
        <f>'Процессная часть'!H95</f>
        <v>3000</v>
      </c>
      <c r="D31" s="99">
        <f>'Процессная часть'!H96</f>
        <v>3000</v>
      </c>
      <c r="E31" s="99">
        <f t="shared" si="5"/>
        <v>9000</v>
      </c>
    </row>
    <row r="32" spans="1:7" ht="15.75">
      <c r="A32" s="2"/>
      <c r="C32" s="5"/>
      <c r="D32" s="5"/>
      <c r="E32" s="5"/>
    </row>
    <row r="33" spans="1:5" ht="43.5" customHeight="1">
      <c r="A33" s="124" t="s">
        <v>240</v>
      </c>
      <c r="B33" s="124"/>
      <c r="C33" s="124"/>
      <c r="D33" s="124"/>
      <c r="E33" s="124"/>
    </row>
  </sheetData>
  <mergeCells count="5">
    <mergeCell ref="A2:E2"/>
    <mergeCell ref="A33:E33"/>
    <mergeCell ref="A12:E12"/>
    <mergeCell ref="A14:A15"/>
    <mergeCell ref="B14:E14"/>
  </mergeCells>
  <printOptions horizontalCentered="1"/>
  <pageMargins left="1.1811023622047245" right="0.39370078740157483" top="0.78740157480314965" bottom="0.78740157480314965" header="0.31496062992125984" footer="0.31496062992125984"/>
  <pageSetup paperSize="9"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'Проектная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2025-04-28T07:03:57Z</cp:lastPrinted>
  <dcterms:created xsi:type="dcterms:W3CDTF">2024-05-07T12:52:59Z</dcterms:created>
  <dcterms:modified xsi:type="dcterms:W3CDTF">2025-04-28T07:04:35Z</dcterms:modified>
</cp:coreProperties>
</file>